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_xmlsignatures/sig20.xml" ContentType="application/vnd.openxmlformats-package.digital-signature-xmlsignature+xml"/>
  <Override PartName="/_xmlsignatures/sig4.xml" ContentType="application/vnd.openxmlformats-package.digital-signature-xmlsignature+xml"/>
  <Override PartName="/_xmlsignatures/sig13.xml" ContentType="application/vnd.openxmlformats-package.digital-signature-xmlsignature+xml"/>
  <Override PartName="/_xmlsignatures/sig12.xml" ContentType="application/vnd.openxmlformats-package.digital-signature-xmlsignature+xml"/>
  <Override PartName="/_xmlsignatures/sig25.xml" ContentType="application/vnd.openxmlformats-package.digital-signature-xmlsignature+xml"/>
  <Override PartName="/_xmlsignatures/sig5.xml" ContentType="application/vnd.openxmlformats-package.digital-signature-xmlsignature+xml"/>
  <Override PartName="/_xmlsignatures/sig7.xml" ContentType="application/vnd.openxmlformats-package.digital-signature-xmlsignature+xml"/>
  <Override PartName="/_xmlsignatures/sig16.xml" ContentType="application/vnd.openxmlformats-package.digital-signature-xmlsignature+xml"/>
  <Override PartName="/_xmlsignatures/sig24.xml" ContentType="application/vnd.openxmlformats-package.digital-signature-xmlsignature+xml"/>
  <Override PartName="/_xmlsignatures/sig19.xml" ContentType="application/vnd.openxmlformats-package.digital-signature-xmlsignature+xml"/>
  <Override PartName="/_xmlsignatures/sig8.xml" ContentType="application/vnd.openxmlformats-package.digital-signature-xmlsignature+xml"/>
  <Override PartName="/_xmlsignatures/sig11.xml" ContentType="application/vnd.openxmlformats-package.digital-signature-xmlsignature+xml"/>
  <Override PartName="/_xmlsignatures/sig10.xml" ContentType="application/vnd.openxmlformats-package.digital-signature-xmlsignature+xml"/>
  <Override PartName="/_xmlsignatures/sig21.xml" ContentType="application/vnd.openxmlformats-package.digital-signature-xmlsignature+xml"/>
  <Override PartName="/_xmlsignatures/sig6.xml" ContentType="application/vnd.openxmlformats-package.digital-signature-xmlsignature+xml"/>
  <Override PartName="/_xmlsignatures/sig22.xml" ContentType="application/vnd.openxmlformats-package.digital-signature-xmlsignature+xml"/>
  <Override PartName="/_xmlsignatures/sig2.xml" ContentType="application/vnd.openxmlformats-package.digital-signature-xmlsignature+xml"/>
  <Override PartName="/_xmlsignatures/sig23.xml" ContentType="application/vnd.openxmlformats-package.digital-signature-xmlsignature+xml"/>
  <Override PartName="/_xmlsignatures/sig14.xml" ContentType="application/vnd.openxmlformats-package.digital-signature-xmlsignature+xml"/>
  <Override PartName="/_xmlsignatures/sig3.xml" ContentType="application/vnd.openxmlformats-package.digital-signature-xmlsignature+xml"/>
  <Override PartName="/_xmlsignatures/sig1.xml" ContentType="application/vnd.openxmlformats-package.digital-signature-xmlsignature+xml"/>
  <Override PartName="/_xmlsignatures/sig9.xml" ContentType="application/vnd.openxmlformats-package.digital-signature-xmlsignature+xml"/>
  <Override PartName="/_xmlsignatures/sig18.xml" ContentType="application/vnd.openxmlformats-package.digital-signature-xmlsignature+xml"/>
  <Override PartName="/_xmlsignatures/sig17.xml" ContentType="application/vnd.openxmlformats-package.digital-signature-xmlsignature+xml"/>
  <Override PartName="/_xmlsignatures/sig1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er\Desktop\"/>
    </mc:Choice>
  </mc:AlternateContent>
  <bookViews>
    <workbookView xWindow="0" yWindow="0" windowWidth="18990" windowHeight="6705" tabRatio="900" activeTab="7"/>
  </bookViews>
  <sheets>
    <sheet name="PORTADA" sheetId="1" r:id="rId1"/>
    <sheet name="INDICE" sheetId="2" r:id="rId2"/>
    <sheet name="BG" sheetId="3" r:id="rId3"/>
    <sheet name="ER" sheetId="4" r:id="rId4"/>
    <sheet name="EVPN" sheetId="5" r:id="rId5"/>
    <sheet name="EFE" sheetId="6" r:id="rId6"/>
    <sheet name="NOTA 1" sheetId="7" r:id="rId7"/>
    <sheet name="NOTA 2" sheetId="8" r:id="rId8"/>
    <sheet name="NOTA 3" sheetId="9" r:id="rId9"/>
    <sheet name="NOTA 4" sheetId="10" r:id="rId10"/>
    <sheet name="NOTA 5" sheetId="11" r:id="rId11"/>
    <sheet name="NOTA 6" sheetId="13" r:id="rId12"/>
    <sheet name="NOTA 7" sheetId="14" r:id="rId13"/>
    <sheet name="NOTA 8" sheetId="15" r:id="rId14"/>
    <sheet name="NOTA 9" sheetId="16" r:id="rId15"/>
    <sheet name="NOTA 10" sheetId="17" r:id="rId16"/>
    <sheet name="NOTA 12" sheetId="19" r:id="rId17"/>
    <sheet name="NOTA 11" sheetId="18" r:id="rId18"/>
    <sheet name="NOTA 13" sheetId="20" r:id="rId19"/>
    <sheet name="NOTA 14" sheetId="21" r:id="rId20"/>
    <sheet name="NOTA 15" sheetId="22" r:id="rId21"/>
    <sheet name="NOTA 16" sheetId="23" r:id="rId22"/>
    <sheet name="NOTA 17" sheetId="24" r:id="rId23"/>
    <sheet name="NOTA 18" sheetId="25" r:id="rId24"/>
    <sheet name="NOTA 19" sheetId="26" r:id="rId25"/>
    <sheet name="NOTA 20" sheetId="27" r:id="rId26"/>
    <sheet name="NOTA 21" sheetId="28" r:id="rId27"/>
    <sheet name="NOTA 22" sheetId="29" r:id="rId28"/>
    <sheet name="NOTA 24" sheetId="31" r:id="rId29"/>
    <sheet name="NOTA 23" sheetId="30" r:id="rId30"/>
    <sheet name="NOTA 25" sheetId="32" r:id="rId31"/>
    <sheet name="NOTA 26" sheetId="33" r:id="rId32"/>
    <sheet name="NOTA 27" sheetId="34" r:id="rId33"/>
    <sheet name="NOTA 28" sheetId="35" r:id="rId34"/>
    <sheet name="NOTA 29" sheetId="36" r:id="rId35"/>
    <sheet name="NOTA 30" sheetId="37" r:id="rId36"/>
    <sheet name="NOTA 31" sheetId="38" r:id="rId37"/>
    <sheet name="NOTA 32" sheetId="39" r:id="rId38"/>
    <sheet name="NOTA 33" sheetId="40" r:id="rId39"/>
    <sheet name="BASE DE MONEDAS" sheetId="41" r:id="rId40"/>
  </sheets>
  <externalReferences>
    <externalReference r:id="rId41"/>
    <externalReference r:id="rId42"/>
    <externalReference r:id="rId43"/>
    <externalReference r:id="rId44"/>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 i="8" l="1"/>
  <c r="B12" i="13"/>
  <c r="F36" i="3"/>
  <c r="G21" i="3"/>
  <c r="F10" i="32"/>
  <c r="D40" i="30"/>
  <c r="D21" i="30"/>
  <c r="D19" i="30"/>
  <c r="F59" i="20" l="1"/>
  <c r="F52" i="20"/>
  <c r="F6" i="20"/>
  <c r="F23" i="20"/>
  <c r="D25" i="19"/>
  <c r="D6" i="19"/>
  <c r="G12" i="16"/>
  <c r="L7" i="16"/>
  <c r="G6" i="16"/>
  <c r="F31" i="20" l="1"/>
  <c r="B8" i="6"/>
  <c r="C8" i="6"/>
  <c r="G48" i="3"/>
  <c r="G45" i="3"/>
  <c r="G41" i="3"/>
  <c r="G36" i="3"/>
  <c r="G27" i="3"/>
  <c r="G32" i="3" s="1"/>
  <c r="G8" i="3"/>
  <c r="G14" i="3" s="1"/>
  <c r="G22" i="3" s="1"/>
  <c r="G47" i="3" l="1"/>
  <c r="G49" i="3" s="1"/>
  <c r="G38" i="3"/>
  <c r="G50" i="3" s="1"/>
  <c r="B12" i="21" l="1"/>
  <c r="L52" i="20" l="1"/>
  <c r="L6" i="20"/>
  <c r="D32" i="8"/>
  <c r="D26" i="8"/>
  <c r="E39" i="30" l="1"/>
  <c r="E35" i="30"/>
  <c r="E29" i="30"/>
  <c r="E37" i="30"/>
  <c r="D37" i="30"/>
  <c r="E21" i="30"/>
  <c r="E23" i="30"/>
  <c r="D23" i="30"/>
  <c r="E22" i="30"/>
  <c r="D22" i="30"/>
  <c r="E19" i="30"/>
  <c r="E15" i="30"/>
  <c r="C15" i="30"/>
  <c r="E13" i="30"/>
  <c r="D13" i="30"/>
  <c r="E12" i="30" l="1"/>
  <c r="D12" i="30"/>
  <c r="E10" i="30"/>
  <c r="E9" i="30"/>
  <c r="C9" i="30"/>
  <c r="E8" i="30"/>
  <c r="E6" i="30"/>
  <c r="E7" i="30"/>
  <c r="C6" i="30"/>
  <c r="L23" i="20" l="1"/>
  <c r="E6" i="19"/>
  <c r="H32" i="8" l="1"/>
  <c r="H27" i="8"/>
  <c r="H26" i="8"/>
  <c r="D13" i="4" l="1"/>
  <c r="D10" i="4"/>
  <c r="B9" i="31" l="1"/>
  <c r="C11" i="4" s="1"/>
  <c r="B9" i="29"/>
  <c r="B10" i="28"/>
  <c r="B10" i="32"/>
  <c r="C14" i="4"/>
  <c r="C13" i="4" l="1"/>
  <c r="C7" i="4"/>
  <c r="C6" i="4"/>
  <c r="B9" i="27"/>
  <c r="F66" i="20"/>
  <c r="F34" i="3" s="1"/>
  <c r="F10" i="3"/>
  <c r="F44" i="3"/>
  <c r="F43" i="3"/>
  <c r="F42" i="3"/>
  <c r="F40" i="3"/>
  <c r="C8" i="4" l="1"/>
  <c r="B8" i="34"/>
  <c r="C20" i="4" s="1"/>
  <c r="C21" i="4" s="1"/>
  <c r="C22" i="4" s="1"/>
  <c r="I16" i="16"/>
  <c r="I8" i="11" l="1"/>
  <c r="F40" i="30"/>
  <c r="D9" i="4" s="1"/>
  <c r="B9" i="22" l="1"/>
  <c r="F28" i="3" s="1"/>
  <c r="C12" i="13" l="1"/>
  <c r="C10" i="4" l="1"/>
  <c r="C40" i="30" l="1"/>
  <c r="C9" i="4" s="1"/>
  <c r="C12" i="4" s="1"/>
  <c r="C15" i="4" s="1"/>
  <c r="C17" i="4" s="1"/>
  <c r="C24" i="4" s="1"/>
  <c r="C25" i="4" s="1"/>
  <c r="C34" i="6" l="1"/>
  <c r="C28" i="6"/>
  <c r="C22" i="6"/>
  <c r="C13" i="6"/>
  <c r="H40" i="30" l="1"/>
  <c r="L31" i="20"/>
  <c r="G10" i="32" l="1"/>
  <c r="D14" i="4" s="1"/>
  <c r="C9" i="31"/>
  <c r="D11" i="4" s="1"/>
  <c r="C9" i="29" l="1"/>
  <c r="D7" i="4" s="1"/>
  <c r="C10" i="28"/>
  <c r="D6" i="4" s="1"/>
  <c r="D8" i="4" l="1"/>
  <c r="D12" i="4" s="1"/>
  <c r="D15" i="4" s="1"/>
  <c r="D17" i="4" s="1"/>
  <c r="C9" i="22"/>
  <c r="E37" i="19"/>
  <c r="E25" i="19"/>
  <c r="C9" i="17"/>
  <c r="C7" i="15"/>
  <c r="E52" i="19" l="1"/>
  <c r="C17" i="9"/>
  <c r="A5" i="38"/>
  <c r="C8" i="34" l="1"/>
  <c r="D20" i="4" s="1"/>
  <c r="C9" i="27"/>
  <c r="L75" i="20"/>
  <c r="L71" i="20"/>
  <c r="L66" i="20"/>
  <c r="C11" i="14"/>
  <c r="D21" i="4" l="1"/>
  <c r="D22" i="4" s="1"/>
  <c r="D24" i="4"/>
  <c r="L76" i="20" l="1"/>
  <c r="L79" i="20" s="1"/>
  <c r="H33" i="8"/>
  <c r="D33" i="8"/>
  <c r="H29" i="8"/>
  <c r="D29" i="8"/>
  <c r="H19" i="8"/>
  <c r="H24" i="8" s="1"/>
  <c r="D24" i="8"/>
  <c r="D34" i="8" l="1"/>
  <c r="D36" i="8" s="1"/>
  <c r="H34" i="8"/>
  <c r="H36" i="8" s="1"/>
  <c r="E36" i="40"/>
  <c r="D36" i="40"/>
  <c r="E31" i="40"/>
  <c r="D31" i="40"/>
  <c r="E21" i="40"/>
  <c r="D21" i="40"/>
  <c r="E15" i="40"/>
  <c r="D15" i="40"/>
  <c r="E10" i="40"/>
  <c r="D10" i="40"/>
  <c r="C42" i="37"/>
  <c r="C23" i="37"/>
  <c r="C10" i="35"/>
  <c r="B10" i="35"/>
  <c r="C7" i="33"/>
  <c r="B7" i="33"/>
  <c r="G9" i="31"/>
  <c r="F9" i="31"/>
  <c r="B1" i="30"/>
  <c r="C18" i="4"/>
  <c r="F46" i="3"/>
  <c r="F47" i="3" s="1"/>
  <c r="F49" i="3" s="1"/>
  <c r="D16" i="40" l="1"/>
  <c r="E16" i="40"/>
  <c r="E40" i="30"/>
  <c r="B8" i="24"/>
  <c r="F30" i="3" s="1"/>
  <c r="B7" i="23"/>
  <c r="F29" i="3" s="1"/>
  <c r="K80" i="20"/>
  <c r="K79" i="20"/>
  <c r="E79" i="20"/>
  <c r="E78" i="20"/>
  <c r="K77" i="20"/>
  <c r="E77" i="20"/>
  <c r="K76" i="20"/>
  <c r="E76" i="20"/>
  <c r="F75" i="20"/>
  <c r="K74" i="20"/>
  <c r="E74" i="20"/>
  <c r="E73" i="20"/>
  <c r="E72" i="20"/>
  <c r="F71" i="20"/>
  <c r="E70" i="20"/>
  <c r="K69" i="20"/>
  <c r="E69" i="20"/>
  <c r="K68" i="20"/>
  <c r="E68" i="20"/>
  <c r="K67" i="20"/>
  <c r="E67" i="20"/>
  <c r="K66" i="20"/>
  <c r="E66" i="20"/>
  <c r="K59" i="20"/>
  <c r="E59" i="20"/>
  <c r="K52" i="20"/>
  <c r="E52" i="20"/>
  <c r="E41" i="20"/>
  <c r="F40" i="20"/>
  <c r="K39" i="20"/>
  <c r="E39" i="20"/>
  <c r="K38" i="20"/>
  <c r="E38" i="20"/>
  <c r="K37" i="20"/>
  <c r="E37" i="20"/>
  <c r="F36" i="20"/>
  <c r="K35" i="20"/>
  <c r="E35" i="20"/>
  <c r="K34" i="20"/>
  <c r="E34" i="20"/>
  <c r="K33" i="20"/>
  <c r="E33" i="20"/>
  <c r="K32" i="20"/>
  <c r="E32" i="20"/>
  <c r="K30" i="20"/>
  <c r="E30" i="20"/>
  <c r="E23" i="20"/>
  <c r="E6" i="20"/>
  <c r="D60" i="19"/>
  <c r="C59" i="19"/>
  <c r="D37" i="19"/>
  <c r="B7" i="18"/>
  <c r="F19" i="3" s="1"/>
  <c r="N16" i="16"/>
  <c r="K16" i="16"/>
  <c r="J16" i="16"/>
  <c r="H16" i="16"/>
  <c r="E16" i="16"/>
  <c r="D16" i="16"/>
  <c r="C16" i="16"/>
  <c r="L15" i="16"/>
  <c r="G15" i="16"/>
  <c r="M15" i="16" s="1"/>
  <c r="L14" i="16"/>
  <c r="G14" i="16"/>
  <c r="M14" i="16" s="1"/>
  <c r="L13" i="16"/>
  <c r="G13" i="16"/>
  <c r="M13" i="16" s="1"/>
  <c r="L12" i="16"/>
  <c r="M12" i="16"/>
  <c r="L11" i="16"/>
  <c r="G11" i="16"/>
  <c r="M11" i="16" s="1"/>
  <c r="L10" i="16"/>
  <c r="G10" i="16"/>
  <c r="M10" i="16" s="1"/>
  <c r="L9" i="16"/>
  <c r="G9" i="16"/>
  <c r="M9" i="16" s="1"/>
  <c r="L8" i="16"/>
  <c r="G8" i="16"/>
  <c r="M8" i="16" s="1"/>
  <c r="G7" i="16"/>
  <c r="M7" i="16" s="1"/>
  <c r="L6" i="16"/>
  <c r="B7" i="15"/>
  <c r="F13" i="3" s="1"/>
  <c r="B14" i="17"/>
  <c r="F16" i="3" s="1"/>
  <c r="B9" i="17"/>
  <c r="F12" i="3" s="1"/>
  <c r="B11" i="14"/>
  <c r="F11" i="3" s="1"/>
  <c r="G12" i="13"/>
  <c r="F12" i="13"/>
  <c r="E19" i="11"/>
  <c r="D19" i="11"/>
  <c r="H16" i="11"/>
  <c r="H18" i="11" s="1"/>
  <c r="J11" i="11"/>
  <c r="I11" i="11" s="1"/>
  <c r="J10" i="11"/>
  <c r="I10" i="11" s="1"/>
  <c r="D9" i="11"/>
  <c r="F9" i="3" s="1"/>
  <c r="B10" i="10"/>
  <c r="F8" i="3" s="1"/>
  <c r="B17" i="9"/>
  <c r="F7" i="3" s="1"/>
  <c r="B28" i="6"/>
  <c r="B22" i="6"/>
  <c r="B13" i="6"/>
  <c r="G32" i="5"/>
  <c r="D32" i="5"/>
  <c r="T30" i="5"/>
  <c r="T26" i="5"/>
  <c r="T24" i="5"/>
  <c r="R20" i="5"/>
  <c r="R22" i="5" s="1"/>
  <c r="R32" i="5" s="1"/>
  <c r="P20" i="5"/>
  <c r="P22" i="5" s="1"/>
  <c r="P32" i="5" s="1"/>
  <c r="O20" i="5"/>
  <c r="N20" i="5"/>
  <c r="N22" i="5" s="1"/>
  <c r="N32" i="5" s="1"/>
  <c r="L20" i="5"/>
  <c r="L22" i="5" s="1"/>
  <c r="L32" i="5" s="1"/>
  <c r="J20" i="5"/>
  <c r="J22" i="5" s="1"/>
  <c r="J32" i="5" s="1"/>
  <c r="H20" i="5"/>
  <c r="H22" i="5" s="1"/>
  <c r="H32" i="5" s="1"/>
  <c r="F20" i="5"/>
  <c r="F22" i="5" s="1"/>
  <c r="F32" i="5" s="1"/>
  <c r="C20" i="5"/>
  <c r="C22" i="5" s="1"/>
  <c r="C32" i="5" s="1"/>
  <c r="T18" i="5"/>
  <c r="T17" i="5"/>
  <c r="T14" i="5"/>
  <c r="T12" i="5"/>
  <c r="T10" i="5"/>
  <c r="D52" i="19" l="1"/>
  <c r="F25" i="3" s="1"/>
  <c r="B30" i="6"/>
  <c r="B34" i="6" s="1"/>
  <c r="F14" i="3"/>
  <c r="L16" i="16"/>
  <c r="G16" i="16"/>
  <c r="F76" i="20"/>
  <c r="M6" i="16"/>
  <c r="M16" i="16" s="1"/>
  <c r="F18" i="3" s="1"/>
  <c r="F21" i="3" s="1"/>
  <c r="T20" i="5"/>
  <c r="T22" i="5" s="1"/>
  <c r="T32" i="5" s="1"/>
  <c r="F22" i="3" l="1"/>
  <c r="I22" i="3" s="1"/>
  <c r="F41" i="20"/>
  <c r="F26" i="3"/>
  <c r="F79" i="20"/>
  <c r="F32" i="3" l="1"/>
  <c r="F38" i="3" s="1"/>
  <c r="F50" i="3" l="1"/>
  <c r="I38" i="3"/>
  <c r="F53" i="3" l="1"/>
  <c r="F52" i="3"/>
</calcChain>
</file>

<file path=xl/sharedStrings.xml><?xml version="1.0" encoding="utf-8"?>
<sst xmlns="http://schemas.openxmlformats.org/spreadsheetml/2006/main" count="1433" uniqueCount="985">
  <si>
    <t>XTREME S.R.L.</t>
  </si>
  <si>
    <t xml:space="preserve">Estados financieros correspondientes al </t>
  </si>
  <si>
    <t>Sociedad:</t>
  </si>
  <si>
    <t>Fecha Presentación:</t>
  </si>
  <si>
    <t>INDICE</t>
  </si>
  <si>
    <t>Informacion General</t>
  </si>
  <si>
    <t>Descripción de la naturaleza y del negocio de la Sociedad</t>
  </si>
  <si>
    <t>Resumen de las principales políticas contables</t>
  </si>
  <si>
    <t>Balance General</t>
  </si>
  <si>
    <t>Efectivo y equivalente de efectivo</t>
  </si>
  <si>
    <t>Inversiones temporales</t>
  </si>
  <si>
    <t>Cuentas por cobrar comerciales</t>
  </si>
  <si>
    <t>Otros créditos</t>
  </si>
  <si>
    <t>Inventarios</t>
  </si>
  <si>
    <t>Inversión en asociadas</t>
  </si>
  <si>
    <t>Propiedades, planta y equipo</t>
  </si>
  <si>
    <t>Gastos Pagados por adelantados</t>
  </si>
  <si>
    <t>Activos intangibles</t>
  </si>
  <si>
    <t>Cuentas por pagar comerciales</t>
  </si>
  <si>
    <t>Préstamos a corto plazo</t>
  </si>
  <si>
    <t>Porción corriente de la deuda a largo plazo</t>
  </si>
  <si>
    <t>Remuneraciones y cargas sociales a pagar</t>
  </si>
  <si>
    <t>Impuestos a pagar</t>
  </si>
  <si>
    <t>Ingresos Diferidos</t>
  </si>
  <si>
    <t>Otros pasivos corrientes</t>
  </si>
  <si>
    <t>Prestamos a largo plazo</t>
  </si>
  <si>
    <t>Capital integrado</t>
  </si>
  <si>
    <t>Reserva de revalúo</t>
  </si>
  <si>
    <t>Reserva legal</t>
  </si>
  <si>
    <t>Reservas estatutarias</t>
  </si>
  <si>
    <t>Reservas facultativas</t>
  </si>
  <si>
    <t>Diferencia transitoria por conversión</t>
  </si>
  <si>
    <t>Resultados acumulados</t>
  </si>
  <si>
    <t>Interés minoritario</t>
  </si>
  <si>
    <t xml:space="preserve">Estado de Resultados </t>
  </si>
  <si>
    <t>Ventas</t>
  </si>
  <si>
    <t>Costo de ventas</t>
  </si>
  <si>
    <t>Gastos de ventas</t>
  </si>
  <si>
    <t>Gastos administrativos</t>
  </si>
  <si>
    <t>Otros ingresos y gastos operativos</t>
  </si>
  <si>
    <t>Ingresos financieros - neto</t>
  </si>
  <si>
    <t>Resultado participación minoritaria</t>
  </si>
  <si>
    <t>Impuesto a la renta</t>
  </si>
  <si>
    <t>Resultado extraordinario neto de impuesto a la renta</t>
  </si>
  <si>
    <t>Resultado sobre actividades discontinuadas neto de impuesto a la renta</t>
  </si>
  <si>
    <t>Utilidad neta por acción ordinaria</t>
  </si>
  <si>
    <t>Estado de Evolución del Patrimonio Neto</t>
  </si>
  <si>
    <t>Estado de Flujos de Efectivo</t>
  </si>
  <si>
    <t>Otras Notas de los Estados Financieros</t>
  </si>
  <si>
    <t>Activos gravados</t>
  </si>
  <si>
    <t>Contingencias y compromisos</t>
  </si>
  <si>
    <t>Hechos posteriores</t>
  </si>
  <si>
    <t>Saldos y transacciones con partes relacionadas</t>
  </si>
  <si>
    <t>Mayo</t>
  </si>
  <si>
    <t>Junio</t>
  </si>
  <si>
    <t>REF.</t>
  </si>
  <si>
    <t>Agosto</t>
  </si>
  <si>
    <t>Septiembre</t>
  </si>
  <si>
    <t>Octubre</t>
  </si>
  <si>
    <t>Noviembre</t>
  </si>
  <si>
    <t>BG</t>
  </si>
  <si>
    <t>Diciembre</t>
  </si>
  <si>
    <t>Indice</t>
  </si>
  <si>
    <t>BALANCE GENERAL</t>
  </si>
  <si>
    <t>Nota</t>
  </si>
  <si>
    <t>ACTIVOS</t>
  </si>
  <si>
    <t>Activos Corrientes</t>
  </si>
  <si>
    <t>Gastos pagados por adelantado</t>
  </si>
  <si>
    <t>Otros Activos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</si>
  <si>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</si>
  <si>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</si>
  <si>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</si>
  <si>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</si>
  <si>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</si>
  <si>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</si>
  <si>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</si>
  <si>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</si>
  <si>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</si>
  <si>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Provisiones</t>
  </si>
  <si>
    <t>Total Pasivos Corrientes</t>
  </si>
  <si>
    <t>Pasivos no corrientes</t>
  </si>
  <si>
    <t xml:space="preserve">Préstamos a largo plazo </t>
  </si>
  <si>
    <t>Otros pasivos  no corrientes</t>
  </si>
  <si>
    <t>Total pasivos no corrientes</t>
  </si>
  <si>
    <t>Total Pasivos</t>
  </si>
  <si>
    <t>Patrimonio Neto</t>
  </si>
  <si>
    <t>Capital suscripto</t>
  </si>
  <si>
    <t>Capital a integrar</t>
  </si>
  <si>
    <t>Reservas Facultativas</t>
  </si>
  <si>
    <t>Subtotal</t>
  </si>
  <si>
    <t>Total Patrimonio Neto</t>
  </si>
  <si>
    <t>Total Pasivos y Patrimonio Neto</t>
  </si>
  <si>
    <t>Las notas que se acompañan forman parte integrante de estos estados.</t>
  </si>
  <si>
    <t>ESTADO DE RESULTADOS</t>
  </si>
  <si>
    <t>Comparativo con igual período del año anterior</t>
  </si>
  <si>
    <t>Utilidad bruta</t>
  </si>
  <si>
    <t xml:space="preserve">Gastos administrativos </t>
  </si>
  <si>
    <t>Otros ingresos  y gastos operativos</t>
  </si>
  <si>
    <t>Resultado operativo</t>
  </si>
  <si>
    <t>Gastos financieros -  neto</t>
  </si>
  <si>
    <t>Resultados Diversos</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</si>
  <si>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</si>
  <si>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</si>
  <si>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</si>
  <si>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</si>
  <si>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</si>
  <si>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Comparativo con igual periodo del año anterior</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</si>
  <si>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</si>
  <si>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</si>
  <si>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</si>
  <si>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</si>
  <si>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</si>
  <si>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</si>
  <si>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</si>
  <si>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</si>
  <si>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</si>
  <si>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</si>
  <si>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Saldo al 31 de Diciembre 2020</t>
  </si>
  <si>
    <t>Cambio en política contable (Nota….)</t>
  </si>
  <si>
    <t>Saldo reestructurado</t>
  </si>
  <si>
    <t>Distribución de dividendos s/Acta de Asamblea Ordinaria N°… de fecha………</t>
  </si>
  <si>
    <t>Integración del capital social</t>
  </si>
  <si>
    <t>Reducción del capital social s/Acta de Asamblea General Ordinaria N°… de fecha……..</t>
  </si>
  <si>
    <t>Transferencia a Resultados Acumulados</t>
  </si>
  <si>
    <t>Revalúo de activos fijos</t>
  </si>
  <si>
    <t>Resultado del año</t>
  </si>
  <si>
    <t>Saldo al 31 de Diciembre 2021</t>
  </si>
  <si>
    <t>ESTADO DE FLUJOS DE EFECTIVO (Método directo)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</si>
  <si>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</si>
  <si>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</si>
  <si>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</si>
  <si>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</si>
  <si>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</si>
  <si>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</si>
  <si>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</si>
  <si>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</si>
  <si>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</si>
  <si>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</si>
  <si>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Curtiembre - fideicomitida</t>
  </si>
  <si>
    <t>Ventas de Inversiones</t>
  </si>
  <si>
    <t>Ventas de bienes de uso</t>
  </si>
  <si>
    <t>Cobro de inversiones</t>
  </si>
  <si>
    <t>Aquisición de inversiones</t>
  </si>
  <si>
    <t>Flujo neto de efectivo de actividades de inversión</t>
  </si>
  <si>
    <t>FLUJO DE EFECTIVO DE ACTIVIDADES DE FINANCIACIÓN</t>
  </si>
  <si>
    <t>(Disminución) Incremento de préstamos</t>
  </si>
  <si>
    <t>Aportes de capital recibidos</t>
  </si>
  <si>
    <t>Intereses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</si>
  <si>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</si>
  <si>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</si>
  <si>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</si>
  <si>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</si>
  <si>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</si>
  <si>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3 - EFECTIVO Y EQUIVALENTE DE EFECTIVO</t>
  </si>
  <si>
    <t>En miles de guaranies</t>
  </si>
  <si>
    <t>La composición de la cuenta es la siguiente:</t>
  </si>
  <si>
    <t>Concepto</t>
  </si>
  <si>
    <t xml:space="preserve">Caja Efectivo </t>
  </si>
  <si>
    <t>Fondos Fijos</t>
  </si>
  <si>
    <t>Bancos</t>
  </si>
  <si>
    <t>Itau S.A..</t>
  </si>
  <si>
    <t>Financiera El Comercio S.A.E.C.A.</t>
  </si>
  <si>
    <t>Banco Rio S.A.</t>
  </si>
  <si>
    <t xml:space="preserve">Solar S.A. </t>
  </si>
  <si>
    <t>Banco Amambay S.A..</t>
  </si>
  <si>
    <t>Banco Itapua S.A.</t>
  </si>
  <si>
    <t>Otros Bancos</t>
  </si>
  <si>
    <t>NOTA 4 - INVERSIONES TEMPORALES</t>
  </si>
  <si>
    <t>Inversiones en Titulos del Sistema Financiero Local - Moneda Local Guaraníes</t>
  </si>
  <si>
    <t>Inversiones en Titulos del Sistema Financiero Local - Moneda Extranjera Dólares</t>
  </si>
  <si>
    <t>Otras inversiones - Moneda Local Guaraníes</t>
  </si>
  <si>
    <t>Otras inversiones - Moneda Extranjera Dólares</t>
  </si>
  <si>
    <t>NOTA  5 – CUENTAS POR COBRAR COMERCIALES</t>
  </si>
  <si>
    <t>Las cuentas a cobrar comerciales a corto plazo se integran como sigue:</t>
  </si>
  <si>
    <t>En miles de guaraníes</t>
  </si>
  <si>
    <t>Composición de la cartera de créditos por ventas</t>
  </si>
  <si>
    <t>Deudores por ventas locales</t>
  </si>
  <si>
    <t>Moneda Local Guaraníes</t>
  </si>
  <si>
    <t>Situación</t>
  </si>
  <si>
    <t>Monto</t>
  </si>
  <si>
    <t xml:space="preserve">% Previsiones  sobre Cartera </t>
  </si>
  <si>
    <t>Menos: Intereses a vencer s/ créditos</t>
  </si>
  <si>
    <t>A  Total Cartera no Vencida</t>
  </si>
  <si>
    <t>Menos: Previsión para deudores incobrables</t>
  </si>
  <si>
    <t>B. Total Cartera Vencida</t>
  </si>
  <si>
    <t>Composición Cartera Vencida</t>
  </si>
  <si>
    <t>Normal</t>
  </si>
  <si>
    <t>En Gestión de Cobro</t>
  </si>
  <si>
    <t>Las cuentas a cobrar comerciales a largo plazo se integran como sigue:</t>
  </si>
  <si>
    <t>En Gestión de Cobro Judicial</t>
  </si>
  <si>
    <t>Total de la cartera de créditos (A+B)</t>
  </si>
  <si>
    <t>Deudores por ventas locales.</t>
  </si>
  <si>
    <t>Menos: Intereses a vencer s/ créditos.</t>
  </si>
  <si>
    <t>(-) Total Previsiones</t>
  </si>
  <si>
    <t>Créditos judiciales.</t>
  </si>
  <si>
    <t>Menos: Previsión para deudores incobrables.</t>
  </si>
  <si>
    <t>TOTAL  NETO DE LA CARTERA DE CRÉDITOS</t>
  </si>
  <si>
    <t>Observaciones</t>
  </si>
  <si>
    <t>Criterios de Clasificación utilizados</t>
  </si>
  <si>
    <t>mas de 30 días</t>
  </si>
  <si>
    <t>mas de 60 días</t>
  </si>
  <si>
    <t>Cartera Judicializada</t>
  </si>
  <si>
    <t>Corrientes</t>
  </si>
  <si>
    <t>No corrientes</t>
  </si>
  <si>
    <t>Créditos fiscales</t>
  </si>
  <si>
    <t>Honorarios a vencer.</t>
  </si>
  <si>
    <t>Gastos a recuperar de clientes</t>
  </si>
  <si>
    <t>Documentos a cobrar.</t>
  </si>
  <si>
    <t>Anticipos al Proveedores del Exterior</t>
  </si>
  <si>
    <t>Anticipo  a acreedores</t>
  </si>
  <si>
    <t>Deudores varios</t>
  </si>
  <si>
    <t>Documentos a cobrar</t>
  </si>
  <si>
    <t>Prestamos a personas vinculadas</t>
  </si>
  <si>
    <t>NOTA 7 – INVENTARIOS</t>
  </si>
  <si>
    <t>Los bienes de cambio están compuestos de la siguiente manera:</t>
  </si>
  <si>
    <t>Mercaderias Gravadas 10%</t>
  </si>
  <si>
    <t>Mercaderias Gravadas 5%</t>
  </si>
  <si>
    <t>Mercaderias Regimen de Turismo</t>
  </si>
  <si>
    <t>Materias Primas</t>
  </si>
  <si>
    <t xml:space="preserve">Total </t>
  </si>
  <si>
    <t>NOTA 10 – GASTOS PAGADOS POR ADELANTADOS</t>
  </si>
  <si>
    <t>Seguros a Devengar</t>
  </si>
  <si>
    <t>Intereses a Vencer</t>
  </si>
  <si>
    <t>Intereses a Vencer LP</t>
  </si>
  <si>
    <t>Nota 8 - OTROS ACTIVOS</t>
  </si>
  <si>
    <t>Periodo</t>
  </si>
  <si>
    <t>Tarjetas de Credito</t>
  </si>
  <si>
    <t>Garantias Pagadas</t>
  </si>
  <si>
    <t>NOTA 9 - PROPIEDADES, PLANTA Y EQUIPO - NETO</t>
  </si>
  <si>
    <t>Costo histórico revaluado al inicio del año</t>
  </si>
  <si>
    <t>Adquisiciones</t>
  </si>
  <si>
    <t>Bajas</t>
  </si>
  <si>
    <t>Revalúo del año</t>
  </si>
  <si>
    <t>Valor  al cierre del periodo</t>
  </si>
  <si>
    <t>Depreciación acumulada  al inicio del año</t>
  </si>
  <si>
    <t>Depreciación del año</t>
  </si>
  <si>
    <t>Bajas de depreciaciones acumuladas</t>
  </si>
  <si>
    <t>Revalúo depreciación acumulada del año</t>
  </si>
  <si>
    <t>Depreciación acumulada revaluada al final del periodo</t>
  </si>
  <si>
    <t>Valor neto contable</t>
  </si>
  <si>
    <t>Edificios</t>
  </si>
  <si>
    <t>Rodados</t>
  </si>
  <si>
    <t>Muebles y Equipos de Oficina</t>
  </si>
  <si>
    <t>Instalaciones</t>
  </si>
  <si>
    <t>Maquinarias</t>
  </si>
  <si>
    <t>Mejoras en Propiedad de Terceros</t>
  </si>
  <si>
    <t>Terrenos</t>
  </si>
  <si>
    <t>Equipos</t>
  </si>
  <si>
    <t>Construcciones en Curso</t>
  </si>
  <si>
    <t>Otros bienes</t>
  </si>
  <si>
    <t>Totales</t>
  </si>
  <si>
    <t>NOTA 11 – ACTIVOS INTANGIBLES</t>
  </si>
  <si>
    <t>Registro de Marcas</t>
  </si>
  <si>
    <t>Llaves de Negocios</t>
  </si>
  <si>
    <t>Menos amortización acumulada</t>
  </si>
  <si>
    <t>Total general</t>
  </si>
  <si>
    <t>Las cuentas por pagar comerciales se componen como sigue:</t>
  </si>
  <si>
    <t>Simbología según ISO 4217</t>
  </si>
  <si>
    <t>Indicación de Moneda</t>
  </si>
  <si>
    <t>Proveedores Locales</t>
  </si>
  <si>
    <t>PYG</t>
  </si>
  <si>
    <t>Guarani</t>
  </si>
  <si>
    <t>A.M LAS PIEDRAS S.A.</t>
  </si>
  <si>
    <t>VICENTE SCAVONE CIA</t>
  </si>
  <si>
    <t>DISTRIBUIDORA DIRIGIDA</t>
  </si>
  <si>
    <t>J.L.M IMPORT EXPORT S.A.</t>
  </si>
  <si>
    <t>SAN JOSE S.A.</t>
  </si>
  <si>
    <t>BRUMADO S.A.</t>
  </si>
  <si>
    <t>DISTRIBUIDORA GLORIA S.A.</t>
  </si>
  <si>
    <t>DISTRIBUIDORA DEL PARAGUAY</t>
  </si>
  <si>
    <t>EMBOTELLADORA CENTRAL</t>
  </si>
  <si>
    <t>PROFARCO S.A.</t>
  </si>
  <si>
    <t>APOLO IMPORT S.A.</t>
  </si>
  <si>
    <t>PARAGUAY REFRESCOS S.A.</t>
  </si>
  <si>
    <t>Otros Proveedores Locales</t>
  </si>
  <si>
    <t>Proveedores del Exterior</t>
  </si>
  <si>
    <t>TIYERS TRADING</t>
  </si>
  <si>
    <t>NUTREX</t>
  </si>
  <si>
    <t>GNC</t>
  </si>
  <si>
    <t>ARAGON INTL.EXP.CORP COM</t>
  </si>
  <si>
    <t>PHOSPHOPURE</t>
  </si>
  <si>
    <t>NATURAL VITAMINS</t>
  </si>
  <si>
    <t>Otros acreedores</t>
  </si>
  <si>
    <t>CTAS A PAGAR - LUCELENA AURELIO NUNES</t>
  </si>
  <si>
    <t>CTAS A PAGAR - PLAYMET</t>
  </si>
  <si>
    <t>CTAS A PAGAR - QCUARTO MULTIM</t>
  </si>
  <si>
    <t>CTAS A PAGAR - CACERES SCHNEID</t>
  </si>
  <si>
    <t>CTAS A PAGAR - INSIDE</t>
  </si>
  <si>
    <t>CTAS A PAGAR - OUTSIDE S.R.L.</t>
  </si>
  <si>
    <t>CTAS A PAGAR - EL SOL DEL PY</t>
  </si>
  <si>
    <t>CTAS A PAGAR - LA CONSOLIDADA</t>
  </si>
  <si>
    <t>CTAS A PAGAR  - TIGO S.A.</t>
  </si>
  <si>
    <t>CTAS A PAGAR - TEISA</t>
  </si>
  <si>
    <t>CTAS A PAGAR - TOYOTOSHI S.A.</t>
  </si>
  <si>
    <t>CTAS A PAGAR - CORP SANTA ANA S.A.</t>
  </si>
  <si>
    <t>CTAS A PAGAR - AMADA TALAVERA</t>
  </si>
  <si>
    <t>Total cuentas a pagar por comerciales</t>
  </si>
  <si>
    <t>No Corrientes</t>
  </si>
  <si>
    <t>Proveedores - Entidades Relacionadas</t>
  </si>
  <si>
    <t>Otros proveedores</t>
  </si>
  <si>
    <t>-</t>
  </si>
  <si>
    <t>Proveedores locales</t>
  </si>
  <si>
    <t>NOTA 12 – CUENTAS POR PAGAR COMERCIALES</t>
  </si>
  <si>
    <t>Deudas Financieras</t>
  </si>
  <si>
    <t>Vencimiento</t>
  </si>
  <si>
    <t>Símbolo de Moneda</t>
  </si>
  <si>
    <t>Moneda</t>
  </si>
  <si>
    <t>Importe (miles de Gs)</t>
  </si>
  <si>
    <t>Tipo de Garantía</t>
  </si>
  <si>
    <t>Prestamos de bancos y Otras Entidades Fin</t>
  </si>
  <si>
    <t>S/tipo de Negociación</t>
  </si>
  <si>
    <t xml:space="preserve">A sola firma </t>
  </si>
  <si>
    <t>Guaraní</t>
  </si>
  <si>
    <t>BNF - PRESTAMOS</t>
  </si>
  <si>
    <t>BCO. CONTINENTAL - PRESTAMOS</t>
  </si>
  <si>
    <t>CEFISA FINANCIERA PRESTAMOS</t>
  </si>
  <si>
    <t>PRESTAMOS CONTI - REFINANCIAMIENTO</t>
  </si>
  <si>
    <t>BCO. ATLAS - PRESTAMOS U$</t>
  </si>
  <si>
    <t>PRESTAMOS SUDAMERIS</t>
  </si>
  <si>
    <t>BCO. ATLAS SOBREGIRO</t>
  </si>
  <si>
    <t>BANCO CTA. Gs. ACTUAL/DISTRUB  LP</t>
  </si>
  <si>
    <t xml:space="preserve">CEFISA Gs. A ACTUALIZAR </t>
  </si>
  <si>
    <t xml:space="preserve">TARJETA 4152660004000898 </t>
  </si>
  <si>
    <t>TARJETA 4152660000021070</t>
  </si>
  <si>
    <t>TARJETA 4331718505002021</t>
  </si>
  <si>
    <t>Otros Prestamos a pagar</t>
  </si>
  <si>
    <t>Intereses a pagar</t>
  </si>
  <si>
    <t>INTERESES A PAGAR U$ CONTINENT</t>
  </si>
  <si>
    <t>INTERESES A PAGAR U$ CEFISA</t>
  </si>
  <si>
    <t>INTERESES A PAGAR -  ATLAS</t>
  </si>
  <si>
    <t>INTERESES A PAGAR POR REFIN</t>
  </si>
  <si>
    <t>INTERESES A PAGAR SUDAMERIS</t>
  </si>
  <si>
    <t>INTERESES A PAGAR - BNF</t>
  </si>
  <si>
    <t>Menos: Intereses a Vencer</t>
  </si>
  <si>
    <t>Deudas Financieras con Fideicomiso</t>
  </si>
  <si>
    <t>Fideicomiso</t>
  </si>
  <si>
    <t>Deudas por Bonos</t>
  </si>
  <si>
    <t>Bonos Emitidos</t>
  </si>
  <si>
    <t>(-)Intereses no devengados</t>
  </si>
  <si>
    <t>Préstamos de Entidades Locales</t>
  </si>
  <si>
    <t>Tipo de garantía</t>
  </si>
  <si>
    <t>Prestamos de bancos y otras Entidades Financieras</t>
  </si>
  <si>
    <t>PRESTAMO BCO. SUDAMERIS LP</t>
  </si>
  <si>
    <t>PRESTAMO BCO. CONTINENTAL U$ LP</t>
  </si>
  <si>
    <t>PRESTAMO BCO. ATLAS LP</t>
  </si>
  <si>
    <t>Intereses a Pagar</t>
  </si>
  <si>
    <t>INTERESES A PAGAR LP SUDAMERIS. U$</t>
  </si>
  <si>
    <t>INTERESES A PAGAR LP CONTIN. U$</t>
  </si>
  <si>
    <t>INTERESES A PAGAR LP ATLAS</t>
  </si>
  <si>
    <t>Menos: Intereses a Vencer..</t>
  </si>
  <si>
    <t>Bonos Emitidos.</t>
  </si>
  <si>
    <t>(-)Intereses no devengados.</t>
  </si>
  <si>
    <t>NOTA 13 –  PRESTAMOS A CORTO Y LARGO PLAZO</t>
  </si>
  <si>
    <t>Préstamos bancarios</t>
  </si>
  <si>
    <t>Bonos bursátiles</t>
  </si>
  <si>
    <t>Intereses bancarios a pagar</t>
  </si>
  <si>
    <t>Intereses bursatiles a pagar</t>
  </si>
  <si>
    <t>(nuevas cuentas a incluir)</t>
  </si>
  <si>
    <t>NOTA 14 – PORCION CORRIENTE DE LA DEUDA A LARGO PLAZO</t>
  </si>
  <si>
    <t>Sueldo y otras remuneraciones a pagar</t>
  </si>
  <si>
    <t>Aportes y retenciones a pagar</t>
  </si>
  <si>
    <t>Gastos de despachos a pagar</t>
  </si>
  <si>
    <t>Aguinaldos a Pagar</t>
  </si>
  <si>
    <t>NOTA 15 – REMUNERACIONES Y CARGAS SOCIALES A PAGAR</t>
  </si>
  <si>
    <t>Impuesto a la renta a pagar</t>
  </si>
  <si>
    <t>Otros impuestos a pagar</t>
  </si>
  <si>
    <t>NOTA 16 –  IMPUESTOS A PAGAR</t>
  </si>
  <si>
    <t>Anticipo de Clientes</t>
  </si>
  <si>
    <t>Fecha</t>
  </si>
  <si>
    <t>Monto Capital Suscripto</t>
  </si>
  <si>
    <t>Monto Capital a Integrar</t>
  </si>
  <si>
    <t>Cantidad de Cuotas</t>
  </si>
  <si>
    <t>Valor Nominal de Cuotas</t>
  </si>
  <si>
    <t>NOTA 18 – CAPITAL INTEGRADO</t>
  </si>
  <si>
    <t>a  Reserva de revalúo</t>
  </si>
  <si>
    <t>b Reserva legal</t>
  </si>
  <si>
    <t>c Reserva Facultativas</t>
  </si>
  <si>
    <t>NOTA 19 – RESERVAS</t>
  </si>
  <si>
    <t>Resultado de ejercicios anteriores</t>
  </si>
  <si>
    <t>Resultado del ejercicio actual</t>
  </si>
  <si>
    <t>NOTA 20 –  RESULTADOS ACUMULADOS</t>
  </si>
  <si>
    <t>ER</t>
  </si>
  <si>
    <t>Ventas de Mercaderias</t>
  </si>
  <si>
    <t>Ventas de Mercaderias Gravadas del IVA</t>
  </si>
  <si>
    <t>Ventas de Mercaderias Exenta</t>
  </si>
  <si>
    <t>NOTA 21 –  VENTAS</t>
  </si>
  <si>
    <t>Costo de ventas de Mercaderias</t>
  </si>
  <si>
    <t>Costo de Mercaderias Gravadas del IVA</t>
  </si>
  <si>
    <t>Costo de Mercaderias Exentas</t>
  </si>
  <si>
    <t>Total costo de ventas</t>
  </si>
  <si>
    <t>NOTA 22 - COSTO DE VENTAS</t>
  </si>
  <si>
    <t xml:space="preserve">El rubro está compuesto de la siguiente forma: </t>
  </si>
  <si>
    <t>Gastos de Ventas</t>
  </si>
  <si>
    <t>Gastos Administrativos</t>
  </si>
  <si>
    <t>Viaticos a Vendedores</t>
  </si>
  <si>
    <t>Gastos de alquiler</t>
  </si>
  <si>
    <t>Gastos de Publicidad</t>
  </si>
  <si>
    <t>Descuentos concedidos</t>
  </si>
  <si>
    <t>Gastos pagados en el exterior</t>
  </si>
  <si>
    <t>Agua, Luz, telefono e Internet</t>
  </si>
  <si>
    <t>Honorarios profesionales y asesoramiento</t>
  </si>
  <si>
    <t>Acuerdos comerciales</t>
  </si>
  <si>
    <t>Comisiones Pagadas</t>
  </si>
  <si>
    <t>Comisiones del exterior No dedu</t>
  </si>
  <si>
    <t>Comisiones y Gastos Bancarios</t>
  </si>
  <si>
    <t>Diferencias de Cambio</t>
  </si>
  <si>
    <t>Impuestos y tasas</t>
  </si>
  <si>
    <t>IVA gastos</t>
  </si>
  <si>
    <t>Gastos de Reparación y Mantenimiento</t>
  </si>
  <si>
    <t>Utiles de oficina</t>
  </si>
  <si>
    <t>Seguros pagados</t>
  </si>
  <si>
    <t>Gastos Generales</t>
  </si>
  <si>
    <t>Remuneraciones de administradores, directores, síndicos y consejo de vigilancia</t>
  </si>
  <si>
    <t>Sueldos y Jornales</t>
  </si>
  <si>
    <t>Contribuciones Sociales</t>
  </si>
  <si>
    <t>Combustibles y Lubricantes</t>
  </si>
  <si>
    <t>Otros Beneficios al personal</t>
  </si>
  <si>
    <t>Gastos de representacion</t>
  </si>
  <si>
    <t>Intereses, multas y recargos impositivos</t>
  </si>
  <si>
    <t>Intereses pagados a Entidades Bancarias y financieras</t>
  </si>
  <si>
    <t>Otros Intereses pagados</t>
  </si>
  <si>
    <t>Donaciones y Contribuiciones</t>
  </si>
  <si>
    <t>Gastos no deducibles</t>
  </si>
  <si>
    <t>Servicios pagados</t>
  </si>
  <si>
    <t>Depreciacion del ejercicio</t>
  </si>
  <si>
    <t>Otros Gastos</t>
  </si>
  <si>
    <t>NOTA 23 - GASTOS</t>
  </si>
  <si>
    <t>Otros ingresos</t>
  </si>
  <si>
    <t>Otros gastos</t>
  </si>
  <si>
    <t>Descuentos Obtenidos</t>
  </si>
  <si>
    <t>Otros Ingresos varios</t>
  </si>
  <si>
    <t>Alquileres cobrados</t>
  </si>
  <si>
    <t>Venta de Activos fijos</t>
  </si>
  <si>
    <t>Nota 24 - Otros Ingresos y gastos operativos</t>
  </si>
  <si>
    <t>Ingresos Financieros netos</t>
  </si>
  <si>
    <t>Gastos Financieros netos</t>
  </si>
  <si>
    <t>Diferencia de cambio</t>
  </si>
  <si>
    <t>Total ingresos financieros</t>
  </si>
  <si>
    <t>Total gastos financieros</t>
  </si>
  <si>
    <t>NOTA 25 - INGRESOS Y GASTOS FINANCIEROS NETOS</t>
  </si>
  <si>
    <t>Resultados por venta de bienes de uso</t>
  </si>
  <si>
    <t xml:space="preserve">Resultado por venta de las inversiones inmuebles </t>
  </si>
  <si>
    <t>Nota 26 - Resultados Diversos</t>
  </si>
  <si>
    <t xml:space="preserve">Las operaciones de la Sociedad, en general, están gravadas por el impuesto a la renta empresarial (IRE) cuya tasa general es del 10%. </t>
  </si>
  <si>
    <t>Nota 27 - IMPUESTO A LA RENTA</t>
  </si>
  <si>
    <t>Conceptos</t>
  </si>
  <si>
    <t>Nota 28 - Resultado extraordinario neto de impuesto a la renta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</si>
  <si>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</si>
  <si>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</si>
  <si>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</si>
  <si>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</si>
  <si>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29- UTILIDAD (PÉRDIDA) NETA DEL AÑO Y POR ACCION ORDINARIA</t>
  </si>
  <si>
    <t>Tipo de Activo</t>
  </si>
  <si>
    <t>C.C.Ctral.</t>
  </si>
  <si>
    <t>Importe Gs.</t>
  </si>
  <si>
    <t>Un Terreno Km. 22 Monday</t>
  </si>
  <si>
    <t>Un Terreno Salto de Guaira</t>
  </si>
  <si>
    <t>Un Terreno 420 m2 Hernandarias</t>
  </si>
  <si>
    <t>Un Terreno Bo. Obrero Finca No. 30109, 5411</t>
  </si>
  <si>
    <t>Dos Terreno Hernandarias Lote 04 Manzana Nro. 212 (los Velazquez)</t>
  </si>
  <si>
    <t>Un Terreno Plaza Out Side Bo. Boqueron</t>
  </si>
  <si>
    <t>Un Terreno Fernando de la Mora Finca No. 5002</t>
  </si>
  <si>
    <t>Un Terreno Santa Rita Lote No. 08</t>
  </si>
  <si>
    <t>Un Terreno Santa Rita Lote No. 09</t>
  </si>
  <si>
    <t>Un Terreno Bo. Boqueron  Carlos Ortiz</t>
  </si>
  <si>
    <t>Terrenos Tierra Propia Inmobiliaria</t>
  </si>
  <si>
    <t>Terrenos Corp. Santa Ana</t>
  </si>
  <si>
    <t>Un Terreno Barrio Obrero Lote 18 Manz 1</t>
  </si>
  <si>
    <t>Un Terreno Barrio Boqueron - La Plaza</t>
  </si>
  <si>
    <t>NOTA 30 - ACTIVOS GRAVADOS</t>
  </si>
  <si>
    <t>a.     Compromisos Socios</t>
  </si>
  <si>
    <t xml:space="preserve">A la fecha de emisión de los presentes estados financieros la Sociedad no posee compromisos de los Socios. </t>
  </si>
  <si>
    <t>b.    Contingencias legales</t>
  </si>
  <si>
    <t>A la fecha de emisión de los presentes estados contables la Sociedad no registra juicios u otras acciones legales que pudieran producir variaciones sobre los importes reportados como saldos al cierre.</t>
  </si>
  <si>
    <t>c.     Garantías constituidas</t>
  </si>
  <si>
    <t>A la fecha del presente informe la Sociedad no posee Garantías constituidas.</t>
  </si>
  <si>
    <t xml:space="preserve">Obs.: Esta información debe estar ajustada  a lo requerido por la Norma de Información Financiera N° 5 Contingencias y sucesos que ocurren después de la fecha del balance. </t>
  </si>
  <si>
    <t xml:space="preserve">NOTA 31 - CONTINGENCIAS Y COMPROMISOS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</si>
  <si>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2022.</t>
  </si>
  <si>
    <t>NOTA 32 - HECHOS POSTERIORES</t>
  </si>
  <si>
    <t>a). Saldos</t>
  </si>
  <si>
    <t>Nombre</t>
  </si>
  <si>
    <t>Relación</t>
  </si>
  <si>
    <t>Cuenta Contable</t>
  </si>
  <si>
    <t>Activo Corriente</t>
  </si>
  <si>
    <t>Total Activo Corriente</t>
  </si>
  <si>
    <t>Activo no Corriente</t>
  </si>
  <si>
    <t>Total Activo no Corriente</t>
  </si>
  <si>
    <t>Total Activo</t>
  </si>
  <si>
    <t>Pasivo</t>
  </si>
  <si>
    <t>Total Pasivo</t>
  </si>
  <si>
    <t>b). Transacciones</t>
  </si>
  <si>
    <t>Ingresos</t>
  </si>
  <si>
    <t>Total Ingresos</t>
  </si>
  <si>
    <t>Egresos</t>
  </si>
  <si>
    <t>Índice</t>
  </si>
  <si>
    <t>USD</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</si>
  <si>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</si>
  <si>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</si>
  <si>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</si>
  <si>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</si>
  <si>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</si>
  <si>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</si>
  <si>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</si>
  <si>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</si>
  <si>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</si>
  <si>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</si>
  <si>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</si>
  <si>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</si>
  <si>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</si>
  <si>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</si>
  <si>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</si>
  <si>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</si>
  <si>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</si>
  <si>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</si>
  <si>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</si>
  <si>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</si>
  <si>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</si>
  <si>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</si>
  <si>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</si>
  <si>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</si>
  <si>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</si>
  <si>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</si>
  <si>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</si>
  <si>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</si>
  <si>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</si>
  <si>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</si>
  <si>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</si>
  <si>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</si>
  <si>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</si>
  <si>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</si>
  <si>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</si>
  <si>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</si>
  <si>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</si>
  <si>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</si>
  <si>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</si>
  <si>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</si>
  <si>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</si>
  <si>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</si>
  <si>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</si>
  <si>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</si>
  <si>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</si>
  <si>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</si>
  <si>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</si>
  <si>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</si>
  <si>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</si>
  <si>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</si>
  <si>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</si>
  <si>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</si>
  <si>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</si>
  <si>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</si>
  <si>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</si>
  <si>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</si>
  <si>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</si>
  <si>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</si>
  <si>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</si>
  <si>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</si>
  <si>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</si>
  <si>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</si>
  <si>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</si>
  <si>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</si>
  <si>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</si>
  <si>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</si>
  <si>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</si>
  <si>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</si>
  <si>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</si>
  <si>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</si>
  <si>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</si>
  <si>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</si>
  <si>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</si>
  <si>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</si>
  <si>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</si>
  <si>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</si>
  <si>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</si>
  <si>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</si>
  <si>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</si>
  <si>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</si>
  <si>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</si>
  <si>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</si>
  <si>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</si>
  <si>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</si>
  <si>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</si>
  <si>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</si>
  <si>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</si>
  <si>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</si>
  <si>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</si>
  <si>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</si>
  <si>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</si>
  <si>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</si>
  <si>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</si>
  <si>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</si>
  <si>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</si>
  <si>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</si>
  <si>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</si>
  <si>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</si>
  <si>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</si>
  <si>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</si>
  <si>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</si>
  <si>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</si>
  <si>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</si>
  <si>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</si>
  <si>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</si>
  <si>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</si>
  <si>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</si>
  <si>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</si>
  <si>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</si>
  <si>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</si>
  <si>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</si>
  <si>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</si>
  <si>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</si>
  <si>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</si>
  <si>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</si>
  <si>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</si>
  <si>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</si>
  <si>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</si>
  <si>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</si>
  <si>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</si>
  <si>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</si>
  <si>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</si>
  <si>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</si>
  <si>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</si>
  <si>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</si>
  <si>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</si>
  <si>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</si>
  <si>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</si>
  <si>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</si>
  <si>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</si>
  <si>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</si>
  <si>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</si>
  <si>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</si>
  <si>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</si>
  <si>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</si>
  <si>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</si>
  <si>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</si>
  <si>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</si>
  <si>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</si>
  <si>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</si>
  <si>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</si>
  <si>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</si>
  <si>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</si>
  <si>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</si>
  <si>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</si>
  <si>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</si>
  <si>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</si>
  <si>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</si>
  <si>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</si>
  <si>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</si>
  <si>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</si>
  <si>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</si>
  <si>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</si>
  <si>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</si>
  <si>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</si>
  <si>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</si>
  <si>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</si>
  <si>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</si>
  <si>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</si>
  <si>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</si>
  <si>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</si>
  <si>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</si>
  <si>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</si>
  <si>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</si>
  <si>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</si>
  <si>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</si>
  <si>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</si>
  <si>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</si>
  <si>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</si>
  <si>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</si>
  <si>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</si>
  <si>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</si>
  <si>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</si>
  <si>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</si>
  <si>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</si>
  <si>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</si>
  <si>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</si>
  <si>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</si>
  <si>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</si>
  <si>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</si>
  <si>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</si>
  <si>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</si>
  <si>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</si>
  <si>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</si>
  <si>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</si>
  <si>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</si>
  <si>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</si>
  <si>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</si>
  <si>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</si>
  <si>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</si>
  <si>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</si>
  <si>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</si>
  <si>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</si>
  <si>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</si>
  <si>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</si>
  <si>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</si>
  <si>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</si>
  <si>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</si>
  <si>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</si>
  <si>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</si>
  <si>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</si>
  <si>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</si>
  <si>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</si>
  <si>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</si>
  <si>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</si>
  <si>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</si>
  <si>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</si>
  <si>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</si>
  <si>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</si>
  <si>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</si>
  <si>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</si>
  <si>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</si>
  <si>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</si>
  <si>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</si>
  <si>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</si>
  <si>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</si>
  <si>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</si>
  <si>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</si>
  <si>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</si>
  <si>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</si>
  <si>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</si>
  <si>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</si>
  <si>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</si>
  <si>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</si>
  <si>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</si>
  <si>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</si>
  <si>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</si>
  <si>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</si>
  <si>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</si>
  <si>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</si>
  <si>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</si>
  <si>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</si>
  <si>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</si>
  <si>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</si>
  <si>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</si>
  <si>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</si>
  <si>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</si>
  <si>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</si>
  <si>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</si>
  <si>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</si>
  <si>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</si>
  <si>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</si>
  <si>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</si>
  <si>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</si>
  <si>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</si>
  <si>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</si>
  <si>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</si>
  <si>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</si>
  <si>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</si>
  <si>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</si>
  <si>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</si>
  <si>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</si>
  <si>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</si>
  <si>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</si>
  <si>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</si>
  <si>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</si>
  <si>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</si>
  <si>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</si>
  <si>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</si>
  <si>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</si>
  <si>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</si>
  <si>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</si>
  <si>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</si>
  <si>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</si>
  <si>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</si>
  <si>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</si>
  <si>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</si>
  <si>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</si>
  <si>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</si>
  <si>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</si>
  <si>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</si>
  <si>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</si>
  <si>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</si>
  <si>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</si>
  <si>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</si>
  <si>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</si>
  <si>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</si>
  <si>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</si>
  <si>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</si>
  <si>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</si>
  <si>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</si>
  <si>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</si>
  <si>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</si>
  <si>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</si>
  <si>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</si>
  <si>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</si>
  <si>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</si>
  <si>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</si>
  <si>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</si>
  <si>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</si>
  <si>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</si>
  <si>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</si>
  <si>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</si>
  <si>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</si>
  <si>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</si>
  <si>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</si>
  <si>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</si>
  <si>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</si>
  <si>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</si>
  <si>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</si>
  <si>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</si>
  <si>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</si>
  <si>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</si>
  <si>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</si>
  <si>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</si>
  <si>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</si>
  <si>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</si>
  <si>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</si>
  <si>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</si>
  <si>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</si>
  <si>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</si>
  <si>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</si>
  <si>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</si>
  <si>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</si>
  <si>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</si>
  <si>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</si>
  <si>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</si>
  <si>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</si>
  <si>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</si>
  <si>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</si>
  <si>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</si>
  <si>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</si>
  <si>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</si>
  <si>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</si>
  <si>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</si>
  <si>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</si>
  <si>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</si>
  <si>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</si>
  <si>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</si>
  <si>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</si>
  <si>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</si>
  <si>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</si>
  <si>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</si>
  <si>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</si>
  <si>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</si>
  <si>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</si>
  <si>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</si>
  <si>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</si>
  <si>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</si>
  <si>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</si>
  <si>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</si>
  <si>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</si>
  <si>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</si>
  <si>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</si>
  <si>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</si>
  <si>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</si>
  <si>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</si>
  <si>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</si>
  <si>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</si>
  <si>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</si>
  <si>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</si>
  <si>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</si>
  <si>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</si>
  <si>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</si>
  <si>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</si>
  <si>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 xml:space="preserve">NOTAS A LOS ESTADOS FINANCIEROS CORRESPONDIENTES AL PERIODO TERMINADO </t>
  </si>
  <si>
    <t xml:space="preserve">Presentadas en forma comparativa con el periodo terminado </t>
  </si>
  <si>
    <t>NOTA 1 – DESCRIPCIÓN DE LA NATURALEZA Y DEL NEGOCIO DE LA COMPAÑÍA</t>
  </si>
  <si>
    <t>La Firma XTREME S.R.L. fue constituida por Esritura Publica Nro. 29, de fecha 07 de Abril de 1998, e inscripta en el Registro Publico de Comercio anotado bajo el Nro. 334, serie B, folio 8036, Serie D, en fecha 25 de octubre del 2000</t>
  </si>
  <si>
    <t>Por Escritura Publica Nro. 66 de fecha 06 de Noviembre del 2000 fue formalizado la cesion de cuotas sociales y modificacion parcial de sus estatutos, inscribiendose en el Registro Publico de Comercio anotado bajo el Nr. 980, serie A folio 7534 y siguientes, seccion contratos en fecha 16 de noviembre del 2000 y en la seccion Personas Juridicas y Asociaciones, anotado bajo el Nro. 8733 serie D en la fecha 16 de Noviembre del 2000.</t>
  </si>
  <si>
    <t>Por Escritura Publica Nro. 92 de fecha 20 de octubre de 2005 fue formalizado la cesion de cuotas sociales, aumento de capital y modificacion parcial de sus estatutos, inscribiendose en el Registro Publico de Comercio anotado bajo el Nro. 701 serie a, folio 4592 y siguientes, seccion contratos en fecha 27 de Diciembre 200 y en la seccion de personas Juridicas y Asociaciones, anotado bajo el nro. 1512 al folio 16813, serie C en la fecha 11 de Diciembre de 2006.</t>
  </si>
  <si>
    <t>Por Escritura Publica Nro 57 de fecha 23 de Agosto del 2013 fue formalizado la cesion de cuotas sociales, aumento de capital y modificacion parcial de sus estatutos, inscribiendose en el Registro Publico de Comercio anotado bajo el Nro 980, serie A folio 7534 y siguientes, seccion Contratos en fecha 11 de setiembre de 2013 y en la Seccion Personas Juridicas y Asociaciones, anotado bajo el Nro. 1115 al folio 12137, serie A en la fecha 11 de setiembre de 2013.</t>
  </si>
  <si>
    <t>Por Escritura Publica Nro. 37 de fecha 22 de Mayo del 2014 fue formalizado la cesion de cuotas sociales, y modificacion del Estatuto Social, inscribiendose en el Registro Publico de Comercio bajo el Nro. 313, Serie A, folio 3271 de fecha 09 de Junio de 2014 y en la Seccion Personas Juridicas Asociaciones, anotado bajo el Nro. 609, folio Nro. 96893 de fecha 9 de Junio del 2014, serie A.</t>
  </si>
  <si>
    <t>Por Escritura Nro. 64 de fecha 18 de Noviembre del 2020, se realizo la Modificacion del Estatuto Social de la firma, inscribiendose en el Registro Publico de Comercio No. 02, folio 10/20 de fecha 18 e Mayo de 2021, y en la Seccion Personas Juridicas y Asociaciones No. 02, Folio 10 de fecha 18 de Mayo de 2021, consistente en el aumento de Capital</t>
  </si>
  <si>
    <t>Por Escritura Nro. 124 de fecha 25 de Octubre de 2021 se realiza la Modificacion del Estatuto Social por Aumento de Capital, inscribiendose en el Registro Publico de Comercio Nro. 2, Folio 2, con Matricula Juridica Nro. 18.255 de fecha 19 de Noviembre de 2021</t>
  </si>
  <si>
    <t>La Sociedad tiene por objeto principal dedicarse  a la venta de productos farmaceuticos y medicinales, cosmeticos y articulos de tocador, ademas al comercio al por mayor de productos diversos (Importador-Exportador) por cuenta propia o de terceros, o asociaciones a terceros. En general podra realizar todo acto licito de comercio sin mas limitaciones que las legales.</t>
  </si>
  <si>
    <t>NOTA 2 - RESUMEN DE LAS PRINCIPALES POLÍTICAS CONTABLES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</si>
  <si>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</si>
  <si>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</si>
  <si>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</si>
  <si>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</si>
  <si>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</si>
  <si>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</si>
  <si>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Indicar moneda</t>
  </si>
  <si>
    <t>Miles de G.</t>
  </si>
  <si>
    <t>Activos</t>
  </si>
  <si>
    <t>ACTIVOS CORRIENTES</t>
  </si>
  <si>
    <t>DÓLAR</t>
  </si>
  <si>
    <t>Deudores por Venta</t>
  </si>
  <si>
    <t>Adelanto a Proveedores</t>
  </si>
  <si>
    <t>SUBTOTALES</t>
  </si>
  <si>
    <t>ACTIVOS NO CORRIENTES</t>
  </si>
  <si>
    <t>Creditos en Gestion de Cobro</t>
  </si>
  <si>
    <t>TOTALES</t>
  </si>
  <si>
    <t>PASIVOS CORRIENTES</t>
  </si>
  <si>
    <t>Proveedores</t>
  </si>
  <si>
    <t>Prestamos de terceros</t>
  </si>
  <si>
    <t>PASIVOS NO CORRIENTES</t>
  </si>
  <si>
    <t>Posición neta</t>
  </si>
  <si>
    <t>d.   Efectivo y equivalentes de efectivo</t>
  </si>
  <si>
    <t>Se considerarán dentro del concepto de efectivo los saldos en efectivo, disponibilidades en cuentas bancarias que se verifican al cierre del mes por medio de  arqueos y conciliaciones bancarias.</t>
  </si>
  <si>
    <t>e.   Inversiones</t>
  </si>
  <si>
    <t>f. Previsión para cuentas de dudoso cobro/incobrables</t>
  </si>
  <si>
    <t>g. Inventarios</t>
  </si>
  <si>
    <t>h. Previsiones para desvalorización y deterioro de inventarios</t>
  </si>
  <si>
    <t>Las previsiones para desvalorización y deterioro de inventarios han sido estimadas tomando como base la valorización del stock deteriorado existente al cierre del ejercicio.</t>
  </si>
  <si>
    <t xml:space="preserve">i. Propiedades, planta y equipo  </t>
  </si>
  <si>
    <t xml:space="preserve">Los bienes de uso estan registrados a su costo de adquisicion, de acuerdo con las disposiciones de la Ley 125/91, utilizando los coeficientes que reflejan la inflacion en el Pais. El incremento neto del valor de los bienes tiene como comtrapartida una reserva especial que forma parte del patrimonio neto. Los bienes son depreciados utilizando en metodo lineal de acuerdo con las siguientes vidas utiles. El poder ejecutivo podra establecer el revaluo obligatorio de los bienes del activo fijo, cuando la variacion del Indice de Precios del Consumo determinado por el Banco Central del Paraguay alcance un 20 % acumulado desde el ejercicio en el cual se haya dispuesto en el ultimo ajuste por revaluo. El incremento neto en el valor de los bienes tiene como contrapartida una Reserva especial que forma parte del Patrimonio Neto cuyo unico destino podra ser la capitalizacion. </t>
  </si>
  <si>
    <t>j. Intangibles</t>
  </si>
  <si>
    <t>Los intangibles se exponen a su costo incurrido menos las correspondientes amortizaciones acumuladas al cierre del año.</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</si>
  <si>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</si>
  <si>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Este rubro incluye costos incurridos por la sociedad relacionados con ingresos futuros.</t>
  </si>
  <si>
    <t>k. Reconocimiento de ingresos y egresos</t>
  </si>
  <si>
    <t xml:space="preserve">Intereses sobre Titulos y otros valores: Los intereses generados son reconocidos como ingresos conforme se devengan, Venta de Titulos: se reconoce como ingreso la diferencia de precio entre el valor de venta de un activo propio y el valor de adquisicion. </t>
  </si>
  <si>
    <t>l.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</si>
  <si>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</si>
  <si>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m. Otros principios, prácticas y métodos</t>
  </si>
  <si>
    <t>No aplicable. Los presentes Estados Financieros no incluyen informacion consolidada. Cambio de politicas y procedimeinto de Contabilidad</t>
  </si>
  <si>
    <t>Las politicas y procedimientos aplicados para la preparacion de los presentes estados finacieros, no presentan cambios respecto a los utilizados en el ejercicio anterior.</t>
  </si>
  <si>
    <t>n. Distribución de utilidades</t>
  </si>
  <si>
    <t xml:space="preserve">Las utilidades del ejercicio depende netamente de la decisión del directorio por optar en la distribución o Aumentar el Capital. </t>
  </si>
  <si>
    <t>Nota 1</t>
  </si>
  <si>
    <t>Nota 2</t>
  </si>
  <si>
    <t>Nota 3</t>
  </si>
  <si>
    <t>Nota 4</t>
  </si>
  <si>
    <t>Nota 5</t>
  </si>
  <si>
    <t>Nota 6</t>
  </si>
  <si>
    <t>Nota 7</t>
  </si>
  <si>
    <t>Nota 9</t>
  </si>
  <si>
    <t>Nota 10</t>
  </si>
  <si>
    <t>Nota 11</t>
  </si>
  <si>
    <t>Nota 12</t>
  </si>
  <si>
    <t>Nota 13</t>
  </si>
  <si>
    <t>Nota 14</t>
  </si>
  <si>
    <t>Nota 15</t>
  </si>
  <si>
    <t>Nota 16</t>
  </si>
  <si>
    <t>Nota 18</t>
  </si>
  <si>
    <t>Nota 19</t>
  </si>
  <si>
    <t>Nota 20</t>
  </si>
  <si>
    <t>Nota 21</t>
  </si>
  <si>
    <t>Nota 22</t>
  </si>
  <si>
    <t>Nota 23</t>
  </si>
  <si>
    <t>Nota 24</t>
  </si>
  <si>
    <t>Nota 25</t>
  </si>
  <si>
    <t>Nota 27</t>
  </si>
  <si>
    <t>Nota 28</t>
  </si>
  <si>
    <t>Nota 29</t>
  </si>
  <si>
    <t>Nota 30</t>
  </si>
  <si>
    <t>Nota 31</t>
  </si>
  <si>
    <t>Nota 32</t>
  </si>
  <si>
    <t>Nota 33</t>
  </si>
  <si>
    <r>
      <t xml:space="preserve">OBS: </t>
    </r>
    <r>
      <rPr>
        <sz val="10"/>
        <color theme="1"/>
        <rFont val="Arial"/>
        <family val="2"/>
      </rPr>
      <t>Las mismas ya se encuentran detallados en la  Nota 13</t>
    </r>
  </si>
  <si>
    <t>NO APLICA</t>
  </si>
  <si>
    <t>Nota 8</t>
  </si>
  <si>
    <t>Nota 26</t>
  </si>
  <si>
    <t>NOTA 17 -  INGRESOS DIFERIDOS</t>
  </si>
  <si>
    <t>Nota 17</t>
  </si>
  <si>
    <t>EVPN</t>
  </si>
  <si>
    <t>EFE</t>
  </si>
  <si>
    <t xml:space="preserve">Las existencias se valúan al precio promedio ponderado (PPP)  y para el calculo del costo se aplican la formula INV. INICIAL + COMPRAS -INV. FINAL , y para las bajas de inventarios se se evaluaran conforme a creterios aceptados por los principios contables. </t>
  </si>
  <si>
    <t>Las previsiones para incobrables son estimadas y constituidas en base al analisis individual de los deudores,realizado por la gerencia de la sociedad sobre el total de sus cuentas por cobrar judicializadas.</t>
  </si>
  <si>
    <t>NOTA 33 - SALDOS Y TRANSACCIONES CON PARTES RELACIONADAS</t>
  </si>
  <si>
    <t>OBSERVACION: CON RELACION A LA NO UTILIZACION DE  PREVISIONES SOBRE LAS CUENTAS A COBRAR ,DICHA SITUACION CORRESPONDE A QUE APROXIMADAMENTE EL 85% DE LAS VENTAS SON</t>
  </si>
  <si>
    <t xml:space="preserve">BAJO LA MODALIDAD DE CONTADO Y EL SALDO CREDITO MAXIMO 30 A 45 DIAS </t>
  </si>
  <si>
    <t>WOODDBOLT-NUTRABOLT</t>
  </si>
  <si>
    <t xml:space="preserve">BANCO NACIONAL DE FOMENTO  GS. A ACT LP </t>
  </si>
  <si>
    <t>BANCO BASA GS A ACTUALIZAR</t>
  </si>
  <si>
    <t xml:space="preserve">Fletes Internacionales </t>
  </si>
  <si>
    <t>La aplicación de estimaciones contables se producen  conforme  a las decisiones que tomen el Directorio, los cuales seran registradas en los informes financieros.</t>
  </si>
  <si>
    <t>SANTACRUZ Y CIA S.A.</t>
  </si>
  <si>
    <t xml:space="preserve">AUSTRALIAM GOLD </t>
  </si>
  <si>
    <t>PRESTAMO BNF L/P</t>
  </si>
  <si>
    <t>INTERESES A PAGAR BNF L/P</t>
  </si>
  <si>
    <t>MOLIPAR</t>
  </si>
  <si>
    <t>HEMMY</t>
  </si>
  <si>
    <t>Cheque Diferido Pendientes de Cobro</t>
  </si>
  <si>
    <t xml:space="preserve">ejercicio finalizado el 31 de Diciembre  del 2022 </t>
  </si>
  <si>
    <t>al 31 de Diciembre  del 2022</t>
  </si>
  <si>
    <t>A la fecha de emisión de estos estados financieros, el tipo de cambio de la moneda extranjera Dólar  no varió sustancialmente con respecto al vigente al 31 de Diciembre  de  2022.</t>
  </si>
  <si>
    <t>La cuenta de inversiones corresponde a compras de Acciones de Cefisa, con un saldo al 31/12/2022 de Gs. 3.198.500.000 y su cotizacion en Dolares a la fecha detallada anteriormente fue de U$ 436.774,54</t>
  </si>
  <si>
    <t>INDEL S.A</t>
  </si>
  <si>
    <t>TYGERS TRADING S.A</t>
  </si>
  <si>
    <t>GLAMBIA PERFORMANCE</t>
  </si>
  <si>
    <t>AL 31 de Diciembre del 2022</t>
  </si>
  <si>
    <t>Al 31 de Diciembre de 2022</t>
  </si>
  <si>
    <t>AL 31  DE DICIEMBRE  DEL  2022</t>
  </si>
  <si>
    <t xml:space="preserve">ALFA VITAMINAS </t>
  </si>
  <si>
    <t>CEFISA PRESTAMO L/P</t>
  </si>
  <si>
    <t xml:space="preserve">EMISION DE BONOS </t>
  </si>
  <si>
    <t>INTERESES A PAGAR CEFISA L/P</t>
  </si>
  <si>
    <t>Al 31 de Diciembre del 2022</t>
  </si>
  <si>
    <t>Saldo al 31 de Diciembre 2022</t>
  </si>
  <si>
    <r>
      <t xml:space="preserve">De haberse aplicado una corrección monetaria integral de los estados financieros, podrían haber surgido diferencias en la presentación de la situación patrimonial y financiera de la sociedad, en los resultados de sus operaciones y en los flujos de efectivo por los ejercicios cerrados al 31 de Diciembre del 2021 y 31 de Diciembre del 2022. Según el índice general de precios del consumo (IPC) publicado por el Banco Central del Paraguay, la inflación fue de 8,1% al 31 de Diciembre de 2022 y 6,4%  al 30 de Diciembre de 2021. </t>
    </r>
    <r>
      <rPr>
        <i/>
        <sz val="14"/>
        <color rgb="FF000000"/>
        <rFont val="Arial"/>
        <family val="2"/>
      </rPr>
      <t>Obs: Datos a incorporar para cierre del ejercicio</t>
    </r>
    <r>
      <rPr>
        <sz val="14"/>
        <color rgb="FF000000"/>
        <rFont val="Arial"/>
        <family val="2"/>
      </rPr>
      <t xml:space="preserve">
</t>
    </r>
  </si>
  <si>
    <t xml:space="preserve">WR S.A. </t>
  </si>
  <si>
    <t xml:space="preserve">Gastos Bancarios </t>
  </si>
  <si>
    <t>AL 31 de Diciembre del 2021</t>
  </si>
  <si>
    <t>BANCO CONTI/GS A ACTUALIZAR</t>
  </si>
  <si>
    <t>Recaudaciones a Depositar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</si>
</sst>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 #,##0_ ;_ * \-#,##0_ ;_ * &quot;-&quot;_ ;_ @_ "/>
    <numFmt numFmtId="165" formatCode="_ * #,##0.00_ ;_ * \-#,##0.00_ ;_ * &quot;-&quot;??_ ;_ @_ "/>
    <numFmt numFmtId="166" formatCode="dd/mm/yyyy;@"/>
    <numFmt numFmtId="167" formatCode="_ * #,##0_ ;_ * \-#,##0_ ;_ * &quot;-&quot;??_ ;_ @_ "/>
    <numFmt numFmtId="168" formatCode="_(* #,##0_);_(* \(#,##0\);_(* &quot;-&quot;??_);_(@_)"/>
    <numFmt numFmtId="169" formatCode="_ * #,##0.00_ ;_ * \-#,##0.00_ ;_ * &quot;-&quot;_ ;_ @_ "/>
    <numFmt numFmtId="170" formatCode="#,###,##0"/>
    <numFmt numFmtId="171" formatCode="_-* #,##0_-;\-* #,##0_-;_-* &quot;-&quot;??_-;_-@_-"/>
    <numFmt numFmtId="172" formatCode="dd\.mm\.yyyy;@"/>
  </numFmts>
  <fonts count="7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1"/>
      <name val="Arial"/>
      <family val="2"/>
    </font>
    <font>
      <b/>
      <sz val="11"/>
      <color theme="1"/>
      <name val="Arial"/>
      <family val="2"/>
    </font>
    <font>
      <sz val="11"/>
      <name val="Arial"/>
      <family val="2"/>
    </font>
    <font>
      <b/>
      <sz val="10"/>
      <color theme="1"/>
      <name val="Arial"/>
      <family val="2"/>
    </font>
    <font>
      <b/>
      <sz val="11"/>
      <name val="Arial"/>
      <family val="2"/>
    </font>
    <font>
      <sz val="10"/>
      <color theme="1"/>
      <name val="Arial"/>
      <family val="2"/>
    </font>
    <font>
      <sz val="10"/>
      <color theme="0"/>
      <name val="Arial"/>
      <family val="2"/>
    </font>
    <font>
      <sz val="8"/>
      <color theme="1"/>
      <name val="Arial"/>
      <family val="2"/>
    </font>
    <font>
      <b/>
      <sz val="10"/>
      <name val="Arial"/>
      <family val="2"/>
    </font>
    <font>
      <u/>
      <sz val="11"/>
      <color theme="10"/>
      <name val="Calibri"/>
      <family val="2"/>
      <scheme val="minor"/>
    </font>
    <font>
      <u/>
      <sz val="10"/>
      <color theme="10"/>
      <name val="Arial"/>
      <family val="2"/>
    </font>
    <font>
      <b/>
      <i/>
      <u/>
      <sz val="11"/>
      <color theme="8" tint="-0.499984740745262"/>
      <name val="Arial Black"/>
      <family val="2"/>
    </font>
    <font>
      <sz val="10"/>
      <name val="Arial"/>
      <family val="2"/>
    </font>
    <font>
      <sz val="9"/>
      <color theme="1"/>
      <name val="Arial"/>
      <family val="2"/>
    </font>
    <font>
      <b/>
      <sz val="10"/>
      <color theme="0"/>
      <name val="Arial Black"/>
      <family val="2"/>
    </font>
    <font>
      <sz val="10"/>
      <color theme="1"/>
      <name val="Arial Black"/>
      <family val="2"/>
    </font>
    <font>
      <b/>
      <u val="singleAccounting"/>
      <sz val="10"/>
      <color theme="0"/>
      <name val="Arial Black"/>
      <family val="2"/>
    </font>
    <font>
      <sz val="10"/>
      <name val="Arial Black"/>
      <family val="2"/>
    </font>
    <font>
      <b/>
      <sz val="9"/>
      <name val="Arial"/>
      <family val="2"/>
    </font>
    <font>
      <sz val="9"/>
      <color rgb="FFFF0000"/>
      <name val="Arial"/>
      <family val="2"/>
    </font>
    <font>
      <sz val="12"/>
      <color theme="0"/>
      <name val="Arial"/>
      <family val="2"/>
    </font>
    <font>
      <sz val="12"/>
      <color theme="1"/>
      <name val="Arial"/>
      <family val="2"/>
    </font>
    <font>
      <b/>
      <sz val="12"/>
      <name val="Arial"/>
      <family val="2"/>
    </font>
    <font>
      <b/>
      <sz val="12"/>
      <color theme="1"/>
      <name val="Arial"/>
      <family val="2"/>
    </font>
    <font>
      <sz val="12"/>
      <name val="Arial"/>
      <family val="2"/>
    </font>
    <font>
      <b/>
      <sz val="8"/>
      <name val="Arial"/>
      <family val="2"/>
    </font>
    <font>
      <b/>
      <i/>
      <u/>
      <sz val="10"/>
      <color theme="8" tint="-0.499984740745262"/>
      <name val="Arial"/>
      <family val="2"/>
    </font>
    <font>
      <b/>
      <sz val="10"/>
      <color theme="0"/>
      <name val="Arial"/>
      <family val="2"/>
    </font>
    <font>
      <sz val="10"/>
      <color rgb="FFFF0000"/>
      <name val="Arial"/>
      <family val="2"/>
    </font>
    <font>
      <sz val="10"/>
      <color theme="0"/>
      <name val="Arial Black"/>
      <family val="2"/>
    </font>
    <font>
      <i/>
      <sz val="10"/>
      <color theme="1"/>
      <name val="Arial"/>
      <family val="2"/>
    </font>
    <font>
      <b/>
      <sz val="10"/>
      <color rgb="FF000000"/>
      <name val="Arial"/>
      <family val="2"/>
    </font>
    <font>
      <sz val="10"/>
      <color rgb="FF000000"/>
      <name val="Arial"/>
      <family val="2"/>
    </font>
    <font>
      <b/>
      <u/>
      <sz val="10"/>
      <name val="Arial"/>
      <family val="2"/>
    </font>
    <font>
      <sz val="11"/>
      <color indexed="8"/>
      <name val="Calibri"/>
      <family val="2"/>
    </font>
    <font>
      <u/>
      <sz val="10"/>
      <color theme="1"/>
      <name val="Arial"/>
      <family val="2"/>
    </font>
    <font>
      <sz val="10"/>
      <color theme="1"/>
      <name val="Calibri"/>
      <family val="2"/>
      <scheme val="minor"/>
    </font>
    <font>
      <b/>
      <sz val="10"/>
      <color theme="1"/>
      <name val="Calibri"/>
      <family val="2"/>
      <scheme val="minor"/>
    </font>
    <font>
      <b/>
      <sz val="9"/>
      <color rgb="FFFFFFFF"/>
      <name val="Arial"/>
      <family val="2"/>
    </font>
    <font>
      <sz val="9"/>
      <name val="Arial"/>
      <family val="2"/>
    </font>
    <font>
      <sz val="9"/>
      <color rgb="FFFFFFFF"/>
      <name val="Arial"/>
      <family val="2"/>
    </font>
    <font>
      <b/>
      <sz val="11"/>
      <color theme="0"/>
      <name val="Arial"/>
      <family val="2"/>
    </font>
    <font>
      <b/>
      <i/>
      <sz val="10"/>
      <color theme="1"/>
      <name val="Arial"/>
      <family val="2"/>
    </font>
    <font>
      <b/>
      <i/>
      <sz val="11"/>
      <color theme="1"/>
      <name val="Arial"/>
      <family val="2"/>
    </font>
    <font>
      <sz val="11"/>
      <color rgb="FFFF0000"/>
      <name val="Calibri"/>
      <family val="2"/>
      <scheme val="minor"/>
    </font>
    <font>
      <b/>
      <u/>
      <sz val="10"/>
      <color theme="1"/>
      <name val="Arial"/>
      <family val="2"/>
    </font>
    <font>
      <sz val="10"/>
      <name val="Times New Roman"/>
      <family val="1"/>
    </font>
    <font>
      <sz val="11"/>
      <name val="Calibri"/>
      <family val="2"/>
      <scheme val="minor"/>
    </font>
    <font>
      <b/>
      <sz val="9"/>
      <color theme="0"/>
      <name val="Arial"/>
      <family val="2"/>
    </font>
    <font>
      <sz val="10"/>
      <name val="Calibri"/>
      <family val="2"/>
      <scheme val="minor"/>
    </font>
    <font>
      <sz val="11"/>
      <color indexed="8"/>
      <name val="Calibri"/>
      <family val="2"/>
      <charset val="1"/>
    </font>
    <font>
      <i/>
      <sz val="10"/>
      <name val="Arial"/>
      <family val="2"/>
    </font>
    <font>
      <b/>
      <sz val="10"/>
      <color rgb="FFFFFFFF"/>
      <name val="Arial"/>
      <family val="2"/>
    </font>
    <font>
      <sz val="14"/>
      <color theme="1"/>
      <name val="Arial"/>
      <family val="2"/>
    </font>
    <font>
      <u/>
      <sz val="14"/>
      <color theme="10"/>
      <name val="Calibri"/>
      <family val="2"/>
      <scheme val="minor"/>
    </font>
    <font>
      <b/>
      <sz val="14"/>
      <color theme="0"/>
      <name val="Arial"/>
      <family val="2"/>
    </font>
    <font>
      <b/>
      <sz val="14"/>
      <name val="Arial"/>
      <family val="2"/>
    </font>
    <font>
      <b/>
      <sz val="14"/>
      <color theme="1"/>
      <name val="Arial"/>
      <family val="2"/>
    </font>
    <font>
      <sz val="14"/>
      <color rgb="FF000000"/>
      <name val="Arial"/>
      <family val="2"/>
    </font>
    <font>
      <i/>
      <sz val="14"/>
      <color rgb="FF000000"/>
      <name val="Arial"/>
      <family val="2"/>
    </font>
    <font>
      <sz val="14"/>
      <color theme="1"/>
      <name val="Calibri"/>
      <family val="2"/>
      <scheme val="minor"/>
    </font>
    <font>
      <b/>
      <sz val="14"/>
      <color theme="1"/>
      <name val="Calibri"/>
      <family val="2"/>
      <scheme val="minor"/>
    </font>
    <font>
      <b/>
      <sz val="14"/>
      <name val="Calibri"/>
      <family val="2"/>
      <scheme val="minor"/>
    </font>
    <font>
      <sz val="14"/>
      <color rgb="FFFF0000"/>
      <name val="Calibri"/>
      <family val="2"/>
      <scheme val="minor"/>
    </font>
    <font>
      <sz val="14"/>
      <name val="Arial"/>
      <family val="2"/>
    </font>
    <font>
      <sz val="14"/>
      <color rgb="FFFF0000"/>
      <name val="Arial"/>
      <family val="2"/>
    </font>
    <font>
      <sz val="18"/>
      <color theme="1"/>
      <name val="Arial"/>
      <family val="2"/>
    </font>
    <font>
      <b/>
      <sz val="16"/>
      <color theme="1"/>
      <name val="Arial"/>
      <family val="2"/>
    </font>
    <font>
      <sz val="12"/>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theme="4" tint="-0.49998474074526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theme="4" tint="0.79998168889431442"/>
        <bgColor indexed="64"/>
      </patternFill>
    </fill>
    <fill>
      <patternFill patternType="solid">
        <fgColor theme="4" tint="0.39997558519241921"/>
        <bgColor indexed="64"/>
      </patternFill>
    </fill>
    <fill>
      <patternFill patternType="solid">
        <fgColor rgb="FF203764"/>
        <bgColor rgb="FF000000"/>
      </patternFill>
    </fill>
  </fills>
  <borders count="39">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indexed="64"/>
      </bottom>
      <diagonal/>
    </border>
    <border>
      <left style="thin">
        <color theme="0"/>
      </left>
      <right style="thin">
        <color theme="0"/>
      </right>
      <top style="thin">
        <color rgb="FFFFFFFF"/>
      </top>
      <bottom style="thin">
        <color theme="0"/>
      </bottom>
      <diagonal/>
    </border>
    <border>
      <left/>
      <right style="thin">
        <color indexed="64"/>
      </right>
      <top/>
      <bottom/>
      <diagonal/>
    </border>
    <border>
      <left/>
      <right/>
      <top style="thin">
        <color indexed="64"/>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
      <left/>
      <right style="thin">
        <color indexed="64"/>
      </right>
      <top style="thin">
        <color indexed="64"/>
      </top>
      <bottom/>
      <diagonal/>
    </border>
    <border>
      <left/>
      <right/>
      <top/>
      <bottom style="double">
        <color indexed="64"/>
      </bottom>
      <diagonal/>
    </border>
  </borders>
  <cellStyleXfs count="1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6" fillId="0" borderId="0" applyNumberFormat="0" applyFill="0" applyBorder="0" applyAlignment="0" applyProtection="0"/>
    <xf numFmtId="0" fontId="16" fillId="0" borderId="0"/>
    <xf numFmtId="43" fontId="38" fillId="0" borderId="0" applyFont="0" applyFill="0" applyBorder="0" applyAlignment="0" applyProtection="0"/>
    <xf numFmtId="0" fontId="16" fillId="0" borderId="0"/>
    <xf numFmtId="43" fontId="1" fillId="0" borderId="0" applyFont="0" applyFill="0" applyBorder="0" applyAlignment="0" applyProtection="0"/>
    <xf numFmtId="165"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0" fontId="54" fillId="0" borderId="0"/>
  </cellStyleXfs>
  <cellXfs count="602">
    <xf numFmtId="0" fontId="0" fillId="0" borderId="0" xfId="0"/>
    <xf numFmtId="0" fontId="4" fillId="0" borderId="0" xfId="0" applyFont="1"/>
    <xf numFmtId="0" fontId="4" fillId="2" borderId="0" xfId="0" applyFont="1" applyFill="1"/>
    <xf numFmtId="0" fontId="5" fillId="2" borderId="0" xfId="0" applyFont="1" applyFill="1" applyAlignment="1">
      <alignment horizontal="center" vertical="center"/>
    </xf>
    <xf numFmtId="0" fontId="5" fillId="2" borderId="0" xfId="0" applyFont="1" applyFill="1" applyAlignment="1">
      <alignment vertical="center"/>
    </xf>
    <xf numFmtId="0" fontId="4" fillId="2" borderId="0" xfId="0" applyFont="1" applyFill="1" applyAlignment="1">
      <alignment horizontal="center"/>
    </xf>
    <xf numFmtId="0" fontId="6" fillId="2" borderId="0" xfId="0" applyFont="1" applyFill="1" applyAlignment="1">
      <alignment horizontal="center"/>
    </xf>
    <xf numFmtId="0" fontId="4" fillId="2" borderId="0" xfId="0" applyFont="1" applyFill="1" applyAlignment="1">
      <alignment horizontal="left"/>
    </xf>
    <xf numFmtId="0" fontId="7" fillId="0" borderId="0" xfId="0" applyFont="1" applyAlignment="1">
      <alignment horizontal="right"/>
    </xf>
    <xf numFmtId="0" fontId="8" fillId="2" borderId="0" xfId="0" applyFont="1" applyFill="1"/>
    <xf numFmtId="0" fontId="9" fillId="0" borderId="0" xfId="0" applyFont="1"/>
    <xf numFmtId="0" fontId="9" fillId="4" borderId="0" xfId="0" applyFont="1" applyFill="1"/>
    <xf numFmtId="0" fontId="9" fillId="0" borderId="1" xfId="0" applyFont="1" applyBorder="1"/>
    <xf numFmtId="0" fontId="12" fillId="2" borderId="2" xfId="0" applyFont="1" applyFill="1" applyBorder="1" applyAlignment="1">
      <alignment horizontal="center" vertical="center"/>
    </xf>
    <xf numFmtId="0" fontId="12" fillId="2" borderId="3" xfId="0" applyFont="1" applyFill="1" applyBorder="1" applyAlignment="1">
      <alignment vertical="center"/>
    </xf>
    <xf numFmtId="0" fontId="12" fillId="2" borderId="0" xfId="0" applyFont="1" applyFill="1" applyAlignment="1">
      <alignment vertical="center"/>
    </xf>
    <xf numFmtId="0" fontId="9" fillId="0" borderId="0" xfId="0" applyFont="1" applyAlignment="1">
      <alignment horizontal="left"/>
    </xf>
    <xf numFmtId="0" fontId="9" fillId="0" borderId="3" xfId="0" applyFont="1" applyBorder="1"/>
    <xf numFmtId="0" fontId="9" fillId="0" borderId="4" xfId="0" applyFont="1" applyBorder="1"/>
    <xf numFmtId="0" fontId="9" fillId="0" borderId="5" xfId="0" applyFont="1" applyBorder="1"/>
    <xf numFmtId="0" fontId="9" fillId="4" borderId="0" xfId="0" applyFont="1" applyFill="1" applyAlignment="1">
      <alignment horizontal="left"/>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3" fillId="0" borderId="7" xfId="4" applyBorder="1" applyAlignment="1">
      <alignment horizontal="center"/>
    </xf>
    <xf numFmtId="0" fontId="13" fillId="0" borderId="7" xfId="4" quotePrefix="1" applyBorder="1" applyAlignment="1">
      <alignment horizontal="center"/>
    </xf>
    <xf numFmtId="0" fontId="13" fillId="0" borderId="8" xfId="4" applyBorder="1" applyAlignment="1">
      <alignment horizontal="center" vertical="center"/>
    </xf>
    <xf numFmtId="0" fontId="7" fillId="0" borderId="0" xfId="0" applyFont="1" applyAlignment="1">
      <alignment horizontal="center"/>
    </xf>
    <xf numFmtId="0" fontId="14" fillId="0" borderId="0" xfId="4" quotePrefix="1" applyFont="1" applyBorder="1" applyAlignment="1">
      <alignment horizontal="left"/>
    </xf>
    <xf numFmtId="0" fontId="9" fillId="0" borderId="0" xfId="0" applyFont="1" applyAlignment="1">
      <alignment horizontal="right"/>
    </xf>
    <xf numFmtId="0" fontId="9" fillId="0" borderId="0" xfId="0" applyFont="1" applyAlignment="1">
      <alignment horizontal="center"/>
    </xf>
    <xf numFmtId="0" fontId="11" fillId="0" borderId="0" xfId="0" applyFont="1"/>
    <xf numFmtId="0" fontId="15" fillId="0" borderId="0" xfId="0" applyFont="1" applyAlignment="1">
      <alignment vertical="center"/>
    </xf>
    <xf numFmtId="0" fontId="13" fillId="2" borderId="0" xfId="4" applyFill="1" applyAlignment="1">
      <alignment horizontal="center" vertical="center"/>
    </xf>
    <xf numFmtId="0" fontId="11" fillId="2" borderId="0" xfId="0" applyFont="1" applyFill="1"/>
    <xf numFmtId="0" fontId="17" fillId="0" borderId="0" xfId="0" applyFont="1"/>
    <xf numFmtId="0" fontId="17" fillId="5" borderId="0" xfId="0" applyFont="1" applyFill="1"/>
    <xf numFmtId="0" fontId="18" fillId="5" borderId="0" xfId="1" applyNumberFormat="1" applyFont="1" applyFill="1" applyAlignment="1">
      <alignment horizontal="center"/>
    </xf>
    <xf numFmtId="166" fontId="18" fillId="5" borderId="0" xfId="1" applyNumberFormat="1" applyFont="1" applyFill="1" applyAlignment="1">
      <alignment horizontal="center"/>
    </xf>
    <xf numFmtId="0" fontId="18" fillId="2" borderId="0" xfId="0" applyFont="1" applyFill="1" applyAlignment="1">
      <alignment horizontal="center" vertical="center"/>
    </xf>
    <xf numFmtId="0" fontId="12" fillId="0" borderId="0" xfId="0" applyFont="1"/>
    <xf numFmtId="0" fontId="9" fillId="2" borderId="0" xfId="0" applyFont="1" applyFill="1" applyAlignment="1">
      <alignment horizontal="center" vertical="center"/>
    </xf>
    <xf numFmtId="167" fontId="9" fillId="0" borderId="0" xfId="1" applyNumberFormat="1" applyFont="1" applyFill="1"/>
    <xf numFmtId="0" fontId="13" fillId="0" borderId="0" xfId="4" applyAlignment="1">
      <alignment horizontal="center"/>
    </xf>
    <xf numFmtId="164" fontId="9" fillId="0" borderId="0" xfId="2" applyFont="1" applyFill="1"/>
    <xf numFmtId="167" fontId="17" fillId="0" borderId="0" xfId="0" applyNumberFormat="1" applyFont="1"/>
    <xf numFmtId="167" fontId="12" fillId="0" borderId="9" xfId="1" applyNumberFormat="1" applyFont="1" applyFill="1" applyBorder="1"/>
    <xf numFmtId="167" fontId="16" fillId="0" borderId="0" xfId="1" applyNumberFormat="1" applyFont="1" applyFill="1"/>
    <xf numFmtId="0" fontId="12" fillId="0" borderId="0" xfId="0" applyFont="1" applyAlignment="1">
      <alignment horizontal="left"/>
    </xf>
    <xf numFmtId="0" fontId="19" fillId="2" borderId="0" xfId="0" applyFont="1" applyFill="1" applyAlignment="1">
      <alignment horizontal="center" vertical="center"/>
    </xf>
    <xf numFmtId="167" fontId="18" fillId="5" borderId="0" xfId="1" applyNumberFormat="1" applyFont="1" applyFill="1" applyBorder="1"/>
    <xf numFmtId="167" fontId="18" fillId="5" borderId="2" xfId="1" applyNumberFormat="1" applyFont="1" applyFill="1" applyBorder="1"/>
    <xf numFmtId="166" fontId="20" fillId="2" borderId="0" xfId="1" applyNumberFormat="1" applyFont="1" applyFill="1" applyAlignment="1">
      <alignment horizontal="center"/>
    </xf>
    <xf numFmtId="166" fontId="20" fillId="2" borderId="0" xfId="1" applyNumberFormat="1" applyFont="1" applyFill="1" applyBorder="1" applyAlignment="1">
      <alignment horizontal="center"/>
    </xf>
    <xf numFmtId="167" fontId="11" fillId="0" borderId="0" xfId="0" applyNumberFormat="1" applyFont="1"/>
    <xf numFmtId="0" fontId="10" fillId="0" borderId="0" xfId="0" applyFont="1"/>
    <xf numFmtId="167" fontId="9" fillId="0" borderId="0" xfId="0" applyNumberFormat="1" applyFont="1"/>
    <xf numFmtId="167" fontId="9" fillId="2" borderId="0" xfId="0" applyNumberFormat="1" applyFont="1" applyFill="1" applyAlignment="1">
      <alignment horizontal="center" vertical="center"/>
    </xf>
    <xf numFmtId="0" fontId="12" fillId="2" borderId="0" xfId="0" applyFont="1" applyFill="1" applyAlignment="1">
      <alignment horizontal="center" vertical="center"/>
    </xf>
    <xf numFmtId="0" fontId="12" fillId="2" borderId="0" xfId="0" applyFont="1" applyFill="1" applyAlignment="1">
      <alignment horizontal="left" vertical="center"/>
    </xf>
    <xf numFmtId="168" fontId="16" fillId="2" borderId="0" xfId="1" applyNumberFormat="1" applyFont="1" applyFill="1" applyBorder="1"/>
    <xf numFmtId="0" fontId="21" fillId="2" borderId="0" xfId="0" applyFont="1" applyFill="1" applyAlignment="1">
      <alignment horizontal="center" vertical="center"/>
    </xf>
    <xf numFmtId="0" fontId="17" fillId="2" borderId="0" xfId="0" applyFont="1" applyFill="1" applyAlignment="1">
      <alignment horizontal="center" vertical="center"/>
    </xf>
    <xf numFmtId="0" fontId="22" fillId="0" borderId="0" xfId="0" applyFont="1"/>
    <xf numFmtId="169" fontId="23" fillId="0" borderId="0" xfId="2" applyNumberFormat="1" applyFont="1" applyFill="1"/>
    <xf numFmtId="0" fontId="24" fillId="0" borderId="0" xfId="0" applyFont="1"/>
    <xf numFmtId="167" fontId="25" fillId="0" borderId="0" xfId="1" applyNumberFormat="1" applyFont="1" applyFill="1" applyAlignment="1"/>
    <xf numFmtId="167" fontId="25" fillId="2" borderId="0" xfId="1" applyNumberFormat="1" applyFont="1" applyFill="1" applyAlignment="1">
      <alignment horizontal="center" vertical="center"/>
    </xf>
    <xf numFmtId="0" fontId="25" fillId="0" borderId="0" xfId="0" applyFont="1"/>
    <xf numFmtId="0" fontId="26" fillId="0" borderId="0" xfId="0" applyFont="1"/>
    <xf numFmtId="0" fontId="26" fillId="2" borderId="0" xfId="0" applyFont="1" applyFill="1" applyAlignment="1">
      <alignment horizontal="center" vertical="center"/>
    </xf>
    <xf numFmtId="0" fontId="28" fillId="0" borderId="0" xfId="0" applyFont="1"/>
    <xf numFmtId="167" fontId="9" fillId="0" borderId="0" xfId="1" applyNumberFormat="1" applyFont="1" applyFill="1" applyAlignment="1"/>
    <xf numFmtId="167" fontId="27" fillId="0" borderId="0" xfId="1" applyNumberFormat="1" applyFont="1" applyFill="1" applyAlignment="1"/>
    <xf numFmtId="167" fontId="29" fillId="0" borderId="0" xfId="1" applyNumberFormat="1" applyFont="1" applyFill="1"/>
    <xf numFmtId="0" fontId="29" fillId="0" borderId="0" xfId="0" applyFont="1"/>
    <xf numFmtId="0" fontId="29" fillId="2" borderId="0" xfId="0" applyFont="1" applyFill="1" applyAlignment="1">
      <alignment horizontal="center" vertical="center"/>
    </xf>
    <xf numFmtId="165" fontId="11" fillId="0" borderId="0" xfId="1" applyFont="1" applyFill="1"/>
    <xf numFmtId="165" fontId="11" fillId="2" borderId="0" xfId="1" applyFont="1" applyFill="1" applyAlignment="1">
      <alignment horizontal="center" vertical="center"/>
    </xf>
    <xf numFmtId="0" fontId="11" fillId="2" borderId="0" xfId="0" applyFont="1" applyFill="1" applyAlignment="1">
      <alignment horizontal="center" vertical="center"/>
    </xf>
    <xf numFmtId="167" fontId="11" fillId="0" borderId="0" xfId="1" applyNumberFormat="1" applyFont="1" applyFill="1"/>
    <xf numFmtId="0" fontId="29" fillId="2" borderId="0" xfId="0" applyFont="1" applyFill="1"/>
    <xf numFmtId="0" fontId="30" fillId="0" borderId="0" xfId="0" applyFont="1" applyAlignment="1">
      <alignment vertical="center"/>
    </xf>
    <xf numFmtId="0" fontId="14" fillId="2" borderId="0" xfId="4" applyFont="1" applyFill="1" applyAlignment="1">
      <alignment horizontal="center" vertical="center"/>
    </xf>
    <xf numFmtId="167" fontId="10" fillId="5" borderId="0" xfId="0" applyNumberFormat="1" applyFont="1" applyFill="1" applyAlignment="1">
      <alignment horizontal="center" vertical="center"/>
    </xf>
    <xf numFmtId="166" fontId="31" fillId="5" borderId="0" xfId="1" applyNumberFormat="1" applyFont="1" applyFill="1" applyAlignment="1">
      <alignment horizontal="center" vertical="center"/>
    </xf>
    <xf numFmtId="166" fontId="31" fillId="5" borderId="0" xfId="1" applyNumberFormat="1" applyFont="1" applyFill="1" applyAlignment="1">
      <alignment horizontal="center"/>
    </xf>
    <xf numFmtId="14" fontId="31" fillId="5" borderId="0" xfId="1" applyNumberFormat="1" applyFont="1" applyFill="1" applyAlignment="1">
      <alignment horizontal="center"/>
    </xf>
    <xf numFmtId="0" fontId="14" fillId="0" borderId="0" xfId="4" applyFont="1" applyAlignment="1">
      <alignment horizontal="center"/>
    </xf>
    <xf numFmtId="168" fontId="9" fillId="0" borderId="0" xfId="2" applyNumberFormat="1" applyFont="1" applyFill="1" applyAlignment="1">
      <alignment horizontal="center"/>
    </xf>
    <xf numFmtId="0" fontId="7" fillId="0" borderId="0" xfId="0" applyFont="1"/>
    <xf numFmtId="0" fontId="7" fillId="2" borderId="0" xfId="0" applyFont="1" applyFill="1" applyAlignment="1">
      <alignment horizontal="center" vertical="center"/>
    </xf>
    <xf numFmtId="0" fontId="12" fillId="0" borderId="0" xfId="0" applyFont="1" applyAlignment="1">
      <alignment wrapText="1"/>
    </xf>
    <xf numFmtId="3" fontId="12" fillId="0" borderId="0" xfId="1" applyNumberFormat="1" applyFont="1" applyFill="1" applyBorder="1" applyAlignment="1">
      <alignment horizontal="center"/>
    </xf>
    <xf numFmtId="167" fontId="9" fillId="0" borderId="0" xfId="1" applyNumberFormat="1" applyFont="1" applyFill="1" applyAlignment="1">
      <alignment horizontal="center"/>
    </xf>
    <xf numFmtId="167" fontId="9" fillId="2" borderId="0" xfId="1" applyNumberFormat="1" applyFont="1" applyFill="1" applyAlignment="1">
      <alignment horizontal="center" vertical="center"/>
    </xf>
    <xf numFmtId="3" fontId="9" fillId="0" borderId="0" xfId="0" applyNumberFormat="1" applyFont="1" applyAlignment="1">
      <alignment horizontal="center"/>
    </xf>
    <xf numFmtId="167" fontId="12" fillId="0" borderId="0" xfId="1" applyNumberFormat="1" applyFont="1" applyFill="1"/>
    <xf numFmtId="167" fontId="12" fillId="2" borderId="0" xfId="1" applyNumberFormat="1" applyFont="1" applyFill="1" applyAlignment="1">
      <alignment horizontal="center" vertical="center"/>
    </xf>
    <xf numFmtId="3" fontId="12" fillId="0" borderId="0" xfId="1" applyNumberFormat="1" applyFont="1" applyFill="1" applyAlignment="1">
      <alignment horizontal="center"/>
    </xf>
    <xf numFmtId="167" fontId="9" fillId="0" borderId="0" xfId="1" applyNumberFormat="1" applyFont="1"/>
    <xf numFmtId="167" fontId="9" fillId="0" borderId="0" xfId="1" applyNumberFormat="1" applyFont="1" applyBorder="1"/>
    <xf numFmtId="167" fontId="13" fillId="0" borderId="0" xfId="4" applyNumberFormat="1" applyAlignment="1">
      <alignment horizontal="center" vertical="center"/>
    </xf>
    <xf numFmtId="167" fontId="10" fillId="0" borderId="0" xfId="1" applyNumberFormat="1" applyFont="1"/>
    <xf numFmtId="0" fontId="8" fillId="0" borderId="0" xfId="0" applyFont="1"/>
    <xf numFmtId="0" fontId="4" fillId="0" borderId="0" xfId="0" applyFont="1" applyAlignment="1">
      <alignment horizontal="center"/>
    </xf>
    <xf numFmtId="167" fontId="9" fillId="0" borderId="0" xfId="1" applyNumberFormat="1" applyFont="1" applyAlignment="1">
      <alignment horizontal="center"/>
    </xf>
    <xf numFmtId="167" fontId="9" fillId="0" borderId="0" xfId="1" applyNumberFormat="1" applyFont="1" applyBorder="1" applyAlignment="1">
      <alignment horizontal="center"/>
    </xf>
    <xf numFmtId="0" fontId="31" fillId="3" borderId="0" xfId="0" applyFont="1" applyFill="1" applyAlignment="1">
      <alignment vertical="center"/>
    </xf>
    <xf numFmtId="167" fontId="31" fillId="3" borderId="0" xfId="1" applyNumberFormat="1" applyFont="1" applyFill="1" applyBorder="1"/>
    <xf numFmtId="0" fontId="9" fillId="0" borderId="0" xfId="0" applyFont="1" applyAlignment="1">
      <alignment wrapText="1"/>
    </xf>
    <xf numFmtId="168" fontId="16" fillId="0" borderId="0" xfId="1" applyNumberFormat="1" applyFont="1"/>
    <xf numFmtId="167" fontId="32" fillId="0" borderId="0" xfId="1" applyNumberFormat="1" applyFont="1"/>
    <xf numFmtId="168" fontId="9" fillId="0" borderId="0" xfId="0" applyNumberFormat="1" applyFont="1"/>
    <xf numFmtId="167" fontId="31" fillId="3" borderId="0" xfId="1" applyNumberFormat="1" applyFont="1" applyFill="1" applyBorder="1" applyAlignment="1">
      <alignment vertical="center"/>
    </xf>
    <xf numFmtId="167" fontId="12" fillId="0" borderId="10" xfId="1" applyNumberFormat="1" applyFont="1" applyBorder="1"/>
    <xf numFmtId="167" fontId="12" fillId="0" borderId="0" xfId="1" applyNumberFormat="1" applyFont="1" applyBorder="1"/>
    <xf numFmtId="0" fontId="31" fillId="2" borderId="0" xfId="0" applyFont="1" applyFill="1" applyAlignment="1">
      <alignment vertical="center"/>
    </xf>
    <xf numFmtId="0" fontId="12" fillId="2" borderId="0" xfId="0" applyFont="1" applyFill="1"/>
    <xf numFmtId="167" fontId="31" fillId="2" borderId="0" xfId="1" applyNumberFormat="1" applyFont="1" applyFill="1" applyBorder="1" applyAlignment="1">
      <alignment vertical="center"/>
    </xf>
    <xf numFmtId="167" fontId="12" fillId="2" borderId="0" xfId="1" applyNumberFormat="1" applyFont="1" applyFill="1" applyBorder="1"/>
    <xf numFmtId="167" fontId="32" fillId="2" borderId="0" xfId="1" applyNumberFormat="1" applyFont="1" applyFill="1"/>
    <xf numFmtId="0" fontId="9" fillId="2" borderId="0" xfId="0" applyFont="1" applyFill="1"/>
    <xf numFmtId="0" fontId="31" fillId="2" borderId="0" xfId="0" applyFont="1" applyFill="1"/>
    <xf numFmtId="167" fontId="31" fillId="2" borderId="0" xfId="1" applyNumberFormat="1" applyFont="1" applyFill="1" applyBorder="1"/>
    <xf numFmtId="167" fontId="10" fillId="2" borderId="0" xfId="1" applyNumberFormat="1" applyFont="1" applyFill="1"/>
    <xf numFmtId="0" fontId="10" fillId="2" borderId="0" xfId="0" applyFont="1" applyFill="1"/>
    <xf numFmtId="167" fontId="31" fillId="2" borderId="0" xfId="1" applyNumberFormat="1" applyFont="1" applyFill="1" applyBorder="1" applyAlignment="1">
      <alignment horizontal="left" vertical="top"/>
    </xf>
    <xf numFmtId="167" fontId="32" fillId="0" borderId="0" xfId="1" applyNumberFormat="1" applyFont="1" applyBorder="1"/>
    <xf numFmtId="170" fontId="9" fillId="0" borderId="0" xfId="0" applyNumberFormat="1" applyFont="1" applyAlignment="1">
      <alignment horizontal="right"/>
    </xf>
    <xf numFmtId="0" fontId="33" fillId="5" borderId="0" xfId="0" applyFont="1" applyFill="1" applyAlignment="1">
      <alignment horizontal="center" vertical="center"/>
    </xf>
    <xf numFmtId="167" fontId="9" fillId="2" borderId="0" xfId="1" applyNumberFormat="1" applyFont="1" applyFill="1"/>
    <xf numFmtId="168" fontId="9" fillId="0" borderId="0" xfId="1" applyNumberFormat="1" applyFont="1"/>
    <xf numFmtId="168" fontId="9" fillId="2" borderId="0" xfId="1" applyNumberFormat="1" applyFont="1" applyFill="1"/>
    <xf numFmtId="0" fontId="31" fillId="5" borderId="0" xfId="0" applyFont="1" applyFill="1"/>
    <xf numFmtId="168" fontId="31" fillId="5" borderId="0" xfId="1" applyNumberFormat="1" applyFont="1" applyFill="1" applyBorder="1"/>
    <xf numFmtId="167" fontId="9" fillId="2" borderId="0" xfId="0" applyNumberFormat="1" applyFont="1" applyFill="1"/>
    <xf numFmtId="168" fontId="9" fillId="0" borderId="0" xfId="1" applyNumberFormat="1" applyFont="1" applyAlignment="1">
      <alignment horizontal="right"/>
    </xf>
    <xf numFmtId="0" fontId="31" fillId="0" borderId="0" xfId="0" applyFont="1"/>
    <xf numFmtId="168" fontId="31" fillId="0" borderId="0" xfId="1" applyNumberFormat="1" applyFont="1" applyFill="1" applyBorder="1"/>
    <xf numFmtId="0" fontId="34" fillId="0" borderId="0" xfId="0" applyFont="1"/>
    <xf numFmtId="0" fontId="18" fillId="5" borderId="0" xfId="0" applyFont="1" applyFill="1"/>
    <xf numFmtId="168" fontId="18" fillId="5" borderId="0" xfId="1" applyNumberFormat="1" applyFont="1" applyFill="1" applyBorder="1"/>
    <xf numFmtId="0" fontId="35" fillId="0" borderId="0" xfId="0" applyFont="1" applyAlignment="1">
      <alignment vertical="center"/>
    </xf>
    <xf numFmtId="0" fontId="36" fillId="0" borderId="0" xfId="0" applyFont="1" applyAlignment="1">
      <alignment vertical="center"/>
    </xf>
    <xf numFmtId="0" fontId="12" fillId="2" borderId="5" xfId="5" applyFont="1" applyFill="1" applyBorder="1" applyAlignment="1">
      <alignment horizontal="left"/>
    </xf>
    <xf numFmtId="0" fontId="37" fillId="2" borderId="0" xfId="5" applyFont="1" applyFill="1" applyAlignment="1">
      <alignment horizontal="center"/>
    </xf>
    <xf numFmtId="14" fontId="22" fillId="2" borderId="0" xfId="6" applyNumberFormat="1" applyFont="1" applyFill="1" applyAlignment="1">
      <alignment horizontal="center"/>
    </xf>
    <xf numFmtId="0" fontId="12" fillId="2" borderId="0" xfId="6" applyFont="1" applyFill="1"/>
    <xf numFmtId="167" fontId="12" fillId="2" borderId="10" xfId="7" applyNumberFormat="1" applyFont="1" applyFill="1" applyBorder="1"/>
    <xf numFmtId="0" fontId="0" fillId="6" borderId="0" xfId="0" applyFill="1"/>
    <xf numFmtId="0" fontId="9" fillId="6" borderId="0" xfId="0" applyFont="1" applyFill="1"/>
    <xf numFmtId="0" fontId="36" fillId="6" borderId="0" xfId="0" applyFont="1" applyFill="1" applyAlignment="1">
      <alignment vertical="center"/>
    </xf>
    <xf numFmtId="0" fontId="9" fillId="2" borderId="0" xfId="0" applyFont="1" applyFill="1" applyAlignment="1">
      <alignment horizontal="center"/>
    </xf>
    <xf numFmtId="3" fontId="9" fillId="6" borderId="0" xfId="0" applyNumberFormat="1" applyFont="1" applyFill="1"/>
    <xf numFmtId="0" fontId="0" fillId="6" borderId="0" xfId="0" applyFill="1" applyAlignment="1">
      <alignment horizontal="center"/>
    </xf>
    <xf numFmtId="0" fontId="16" fillId="6" borderId="0" xfId="0" applyFont="1" applyFill="1"/>
    <xf numFmtId="0" fontId="13" fillId="2" borderId="0" xfId="4" applyFill="1"/>
    <xf numFmtId="0" fontId="31" fillId="5" borderId="0" xfId="0" applyFont="1" applyFill="1" applyAlignment="1">
      <alignment vertical="center"/>
    </xf>
    <xf numFmtId="0" fontId="31" fillId="0" borderId="0" xfId="0" applyFont="1" applyAlignment="1">
      <alignment vertical="center"/>
    </xf>
    <xf numFmtId="0" fontId="32" fillId="2" borderId="0" xfId="0" applyFont="1" applyFill="1"/>
    <xf numFmtId="0" fontId="7" fillId="2" borderId="11" xfId="0" applyFont="1" applyFill="1" applyBorder="1" applyAlignment="1">
      <alignment vertical="center"/>
    </xf>
    <xf numFmtId="0" fontId="7" fillId="2" borderId="0" xfId="0" applyFont="1" applyFill="1" applyAlignment="1">
      <alignment vertical="center"/>
    </xf>
    <xf numFmtId="0" fontId="9" fillId="2" borderId="13" xfId="0" applyFont="1" applyFill="1" applyBorder="1"/>
    <xf numFmtId="167" fontId="9" fillId="2" borderId="13" xfId="1" applyNumberFormat="1" applyFont="1" applyFill="1" applyBorder="1"/>
    <xf numFmtId="0" fontId="7" fillId="2" borderId="1" xfId="0" applyFont="1" applyFill="1" applyBorder="1" applyAlignment="1">
      <alignment vertical="center"/>
    </xf>
    <xf numFmtId="0" fontId="7" fillId="2" borderId="13" xfId="0" applyFont="1" applyFill="1" applyBorder="1" applyAlignment="1">
      <alignment horizontal="center" vertical="center" wrapText="1"/>
    </xf>
    <xf numFmtId="168" fontId="16" fillId="2" borderId="13" xfId="1" applyNumberFormat="1" applyFont="1" applyFill="1" applyBorder="1"/>
    <xf numFmtId="0" fontId="9" fillId="2" borderId="11" xfId="0" applyFont="1" applyFill="1" applyBorder="1"/>
    <xf numFmtId="9" fontId="9" fillId="0" borderId="14" xfId="3" applyFont="1" applyFill="1" applyBorder="1" applyAlignment="1">
      <alignment horizontal="center"/>
    </xf>
    <xf numFmtId="0" fontId="9" fillId="2" borderId="6" xfId="0" applyFont="1" applyFill="1" applyBorder="1"/>
    <xf numFmtId="171" fontId="9" fillId="0" borderId="13" xfId="1" applyNumberFormat="1" applyFont="1" applyFill="1" applyBorder="1"/>
    <xf numFmtId="9" fontId="9" fillId="0" borderId="12" xfId="3" applyFont="1" applyFill="1" applyBorder="1" applyAlignment="1">
      <alignment horizontal="center"/>
    </xf>
    <xf numFmtId="0" fontId="7" fillId="2" borderId="13" xfId="0" applyFont="1" applyFill="1" applyBorder="1"/>
    <xf numFmtId="167" fontId="7" fillId="2" borderId="13" xfId="1" applyNumberFormat="1" applyFont="1" applyFill="1" applyBorder="1"/>
    <xf numFmtId="0" fontId="34" fillId="2" borderId="11" xfId="0" applyFont="1" applyFill="1" applyBorder="1"/>
    <xf numFmtId="9" fontId="10" fillId="2" borderId="0" xfId="3" applyFont="1" applyFill="1"/>
    <xf numFmtId="171" fontId="9" fillId="2" borderId="9" xfId="1" applyNumberFormat="1" applyFont="1" applyFill="1" applyBorder="1"/>
    <xf numFmtId="171" fontId="9" fillId="2" borderId="12" xfId="1" applyNumberFormat="1" applyFont="1" applyFill="1" applyBorder="1"/>
    <xf numFmtId="0" fontId="9" fillId="2" borderId="13" xfId="0" applyFont="1" applyFill="1" applyBorder="1" applyAlignment="1">
      <alignment wrapText="1"/>
    </xf>
    <xf numFmtId="171" fontId="9" fillId="2" borderId="13" xfId="1" applyNumberFormat="1" applyFont="1" applyFill="1" applyBorder="1"/>
    <xf numFmtId="171" fontId="9" fillId="2" borderId="14" xfId="1" applyNumberFormat="1" applyFont="1" applyFill="1" applyBorder="1"/>
    <xf numFmtId="0" fontId="16" fillId="2" borderId="13" xfId="0" applyFont="1" applyFill="1" applyBorder="1"/>
    <xf numFmtId="9" fontId="9" fillId="2" borderId="14" xfId="3" applyFont="1" applyFill="1" applyBorder="1"/>
    <xf numFmtId="0" fontId="9" fillId="2" borderId="9" xfId="0" applyFont="1" applyFill="1" applyBorder="1"/>
    <xf numFmtId="0" fontId="9" fillId="2" borderId="12" xfId="0" applyFont="1" applyFill="1" applyBorder="1"/>
    <xf numFmtId="0" fontId="16" fillId="2" borderId="13" xfId="0" applyFont="1" applyFill="1" applyBorder="1" applyAlignment="1">
      <alignment wrapText="1"/>
    </xf>
    <xf numFmtId="171" fontId="9" fillId="2" borderId="11" xfId="1" applyNumberFormat="1" applyFont="1" applyFill="1" applyBorder="1" applyAlignment="1">
      <alignment vertical="center"/>
    </xf>
    <xf numFmtId="0" fontId="9" fillId="0" borderId="11" xfId="0" applyFont="1" applyBorder="1"/>
    <xf numFmtId="0" fontId="9" fillId="2" borderId="2" xfId="0" applyFont="1" applyFill="1" applyBorder="1"/>
    <xf numFmtId="0" fontId="39" fillId="2" borderId="13" xfId="0" applyFont="1" applyFill="1" applyBorder="1"/>
    <xf numFmtId="0" fontId="7" fillId="2" borderId="0" xfId="0" applyFont="1" applyFill="1"/>
    <xf numFmtId="0" fontId="40" fillId="2" borderId="0" xfId="0" applyFont="1" applyFill="1" applyAlignment="1">
      <alignment horizontal="center"/>
    </xf>
    <xf numFmtId="0" fontId="12" fillId="2" borderId="5" xfId="8" applyFont="1" applyFill="1" applyBorder="1" applyAlignment="1">
      <alignment horizontal="left"/>
    </xf>
    <xf numFmtId="168" fontId="9" fillId="2" borderId="0" xfId="2" applyNumberFormat="1" applyFont="1" applyFill="1" applyAlignment="1">
      <alignment horizontal="center"/>
    </xf>
    <xf numFmtId="168" fontId="16" fillId="2" borderId="0" xfId="9" applyNumberFormat="1" applyFont="1" applyFill="1"/>
    <xf numFmtId="168" fontId="12" fillId="2" borderId="10" xfId="1" applyNumberFormat="1" applyFont="1" applyFill="1" applyBorder="1"/>
    <xf numFmtId="3" fontId="9" fillId="0" borderId="0" xfId="0" applyNumberFormat="1" applyFont="1"/>
    <xf numFmtId="3" fontId="0" fillId="0" borderId="0" xfId="0" applyNumberFormat="1"/>
    <xf numFmtId="3" fontId="7" fillId="0" borderId="0" xfId="0" applyNumberFormat="1" applyFont="1"/>
    <xf numFmtId="0" fontId="13" fillId="0" borderId="0" xfId="4"/>
    <xf numFmtId="0" fontId="31" fillId="5" borderId="0" xfId="0" applyFont="1" applyFill="1" applyAlignment="1">
      <alignment horizontal="left" vertical="center"/>
    </xf>
    <xf numFmtId="0" fontId="16" fillId="2" borderId="0" xfId="8" applyFill="1" applyAlignment="1">
      <alignment horizontal="left"/>
    </xf>
    <xf numFmtId="168" fontId="16" fillId="2" borderId="0" xfId="1" applyNumberFormat="1" applyFont="1" applyFill="1"/>
    <xf numFmtId="167" fontId="16" fillId="2" borderId="0" xfId="10" applyNumberFormat="1" applyFont="1" applyFill="1"/>
    <xf numFmtId="167" fontId="12" fillId="2" borderId="10" xfId="10" applyNumberFormat="1" applyFont="1" applyFill="1" applyBorder="1"/>
    <xf numFmtId="164" fontId="12" fillId="2" borderId="10" xfId="2" applyFont="1" applyFill="1" applyBorder="1"/>
    <xf numFmtId="0" fontId="9" fillId="0" borderId="0" xfId="0" applyFont="1" applyAlignment="1">
      <alignment vertical="justify" wrapText="1"/>
    </xf>
    <xf numFmtId="0" fontId="7" fillId="0" borderId="0" xfId="0"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vertical="top" wrapText="1"/>
    </xf>
    <xf numFmtId="3" fontId="1" fillId="0" borderId="5" xfId="2" applyNumberFormat="1" applyFont="1" applyBorder="1"/>
    <xf numFmtId="3" fontId="9" fillId="0" borderId="5" xfId="0" applyNumberFormat="1" applyFont="1" applyBorder="1" applyAlignment="1">
      <alignment vertical="justify" wrapText="1"/>
    </xf>
    <xf numFmtId="164" fontId="1" fillId="0" borderId="2" xfId="2" applyFont="1" applyBorder="1"/>
    <xf numFmtId="164" fontId="9" fillId="0" borderId="2" xfId="2" applyFont="1" applyBorder="1" applyAlignment="1">
      <alignment vertical="top" wrapText="1"/>
    </xf>
    <xf numFmtId="0" fontId="3" fillId="0" borderId="0" xfId="0" applyFont="1"/>
    <xf numFmtId="164" fontId="0" fillId="0" borderId="10" xfId="0" applyNumberFormat="1" applyBorder="1"/>
    <xf numFmtId="0" fontId="7" fillId="0" borderId="0" xfId="0" applyFont="1" applyAlignment="1">
      <alignment vertical="top" wrapText="1"/>
    </xf>
    <xf numFmtId="0" fontId="14" fillId="6" borderId="0" xfId="4" applyFont="1" applyFill="1"/>
    <xf numFmtId="0" fontId="4" fillId="6" borderId="0" xfId="0" applyFont="1" applyFill="1"/>
    <xf numFmtId="0" fontId="4" fillId="6" borderId="0" xfId="0" applyFont="1" applyFill="1" applyAlignment="1">
      <alignment horizontal="left"/>
    </xf>
    <xf numFmtId="0" fontId="43" fillId="6" borderId="0" xfId="11" applyFont="1" applyFill="1"/>
    <xf numFmtId="3" fontId="43" fillId="6" borderId="0" xfId="11" applyNumberFormat="1" applyFont="1" applyFill="1"/>
    <xf numFmtId="0" fontId="22" fillId="8" borderId="15" xfId="11" applyFont="1" applyFill="1" applyBorder="1" applyAlignment="1">
      <alignment vertical="center"/>
    </xf>
    <xf numFmtId="0" fontId="44" fillId="6" borderId="0" xfId="11" applyFont="1" applyFill="1"/>
    <xf numFmtId="0" fontId="0" fillId="2" borderId="0" xfId="0" applyFill="1"/>
    <xf numFmtId="0" fontId="42" fillId="8" borderId="15" xfId="11" applyFont="1" applyFill="1" applyBorder="1" applyAlignment="1">
      <alignment vertical="center"/>
    </xf>
    <xf numFmtId="0" fontId="43" fillId="2" borderId="0" xfId="11" applyFont="1" applyFill="1"/>
    <xf numFmtId="3" fontId="43" fillId="2" borderId="0" xfId="11" applyNumberFormat="1" applyFont="1" applyFill="1"/>
    <xf numFmtId="0" fontId="42" fillId="7" borderId="16" xfId="11" applyFont="1" applyFill="1" applyBorder="1" applyAlignment="1">
      <alignment horizontal="center" vertical="center"/>
    </xf>
    <xf numFmtId="0" fontId="42" fillId="7" borderId="17" xfId="11" applyFont="1" applyFill="1" applyBorder="1" applyAlignment="1">
      <alignment horizontal="center" vertical="center" wrapText="1"/>
    </xf>
    <xf numFmtId="0" fontId="0" fillId="3" borderId="0" xfId="0" applyFill="1"/>
    <xf numFmtId="0" fontId="42" fillId="7" borderId="20" xfId="11" applyFont="1" applyFill="1" applyBorder="1" applyAlignment="1">
      <alignment vertical="center"/>
    </xf>
    <xf numFmtId="0" fontId="42" fillId="7" borderId="20" xfId="11" applyFont="1" applyFill="1" applyBorder="1" applyAlignment="1">
      <alignment vertical="center" wrapText="1"/>
    </xf>
    <xf numFmtId="0" fontId="31" fillId="5" borderId="21" xfId="8" quotePrefix="1" applyFont="1" applyFill="1" applyBorder="1" applyAlignment="1">
      <alignment horizontal="center"/>
    </xf>
    <xf numFmtId="0" fontId="31" fillId="5" borderId="22" xfId="8" quotePrefix="1" applyFont="1" applyFill="1" applyBorder="1" applyAlignment="1">
      <alignment horizontal="center"/>
    </xf>
    <xf numFmtId="0" fontId="40" fillId="0" borderId="0" xfId="0" applyFont="1"/>
    <xf numFmtId="0" fontId="16" fillId="0" borderId="3" xfId="11" applyBorder="1"/>
    <xf numFmtId="168" fontId="16" fillId="6" borderId="23" xfId="12" applyNumberFormat="1" applyFont="1" applyFill="1" applyBorder="1"/>
    <xf numFmtId="168" fontId="16" fillId="6" borderId="7" xfId="12" applyNumberFormat="1" applyFont="1" applyFill="1" applyBorder="1"/>
    <xf numFmtId="43" fontId="16" fillId="6" borderId="3" xfId="12" applyFont="1" applyFill="1" applyBorder="1" applyAlignment="1">
      <alignment horizontal="right"/>
    </xf>
    <xf numFmtId="167" fontId="16" fillId="6" borderId="7" xfId="1" applyNumberFormat="1" applyFont="1" applyFill="1" applyBorder="1"/>
    <xf numFmtId="168" fontId="16" fillId="2" borderId="7" xfId="12" applyNumberFormat="1" applyFont="1" applyFill="1" applyBorder="1"/>
    <xf numFmtId="0" fontId="16" fillId="6" borderId="0" xfId="11" applyFill="1"/>
    <xf numFmtId="168" fontId="16" fillId="6" borderId="0" xfId="12" applyNumberFormat="1" applyFont="1" applyFill="1" applyBorder="1"/>
    <xf numFmtId="0" fontId="40" fillId="6" borderId="0" xfId="0" applyFont="1" applyFill="1"/>
    <xf numFmtId="168" fontId="16" fillId="6" borderId="3" xfId="12" applyNumberFormat="1" applyFont="1" applyFill="1" applyBorder="1"/>
    <xf numFmtId="168" fontId="16" fillId="6" borderId="7" xfId="12" quotePrefix="1" applyNumberFormat="1" applyFont="1" applyFill="1" applyBorder="1"/>
    <xf numFmtId="168" fontId="12" fillId="6" borderId="7" xfId="12" applyNumberFormat="1" applyFont="1" applyFill="1" applyBorder="1"/>
    <xf numFmtId="168" fontId="12" fillId="6" borderId="3" xfId="12" applyNumberFormat="1" applyFont="1" applyFill="1" applyBorder="1"/>
    <xf numFmtId="0" fontId="16" fillId="6" borderId="3" xfId="11" applyFill="1" applyBorder="1"/>
    <xf numFmtId="0" fontId="22" fillId="9" borderId="13" xfId="11" applyFont="1" applyFill="1" applyBorder="1"/>
    <xf numFmtId="168" fontId="22" fillId="9" borderId="13" xfId="12" applyNumberFormat="1" applyFont="1" applyFill="1" applyBorder="1"/>
    <xf numFmtId="168" fontId="22" fillId="0" borderId="13" xfId="12" applyNumberFormat="1" applyFont="1" applyFill="1" applyBorder="1"/>
    <xf numFmtId="3" fontId="22" fillId="6" borderId="0" xfId="11" applyNumberFormat="1" applyFont="1" applyFill="1"/>
    <xf numFmtId="168" fontId="0" fillId="6" borderId="0" xfId="0" applyNumberFormat="1" applyFill="1"/>
    <xf numFmtId="3" fontId="0" fillId="6" borderId="0" xfId="0" applyNumberFormat="1" applyFill="1"/>
    <xf numFmtId="0" fontId="16" fillId="2" borderId="0" xfId="0" applyFont="1" applyFill="1"/>
    <xf numFmtId="168" fontId="0" fillId="0" borderId="0" xfId="0" applyNumberFormat="1"/>
    <xf numFmtId="3" fontId="40" fillId="6" borderId="0" xfId="0" applyNumberFormat="1" applyFont="1" applyFill="1"/>
    <xf numFmtId="0" fontId="7" fillId="6" borderId="0" xfId="0" applyFont="1" applyFill="1" applyAlignment="1">
      <alignment vertical="justify" wrapText="1"/>
    </xf>
    <xf numFmtId="0" fontId="9" fillId="6" borderId="0" xfId="0" applyFont="1" applyFill="1" applyAlignment="1">
      <alignment vertical="justify" wrapText="1"/>
    </xf>
    <xf numFmtId="0" fontId="9" fillId="2" borderId="0" xfId="0" applyFont="1" applyFill="1" applyAlignment="1">
      <alignment vertical="justify" wrapText="1"/>
    </xf>
    <xf numFmtId="0" fontId="9" fillId="6" borderId="0" xfId="0" applyFont="1" applyFill="1" applyAlignment="1">
      <alignment horizontal="left" vertical="top" wrapText="1"/>
    </xf>
    <xf numFmtId="0" fontId="9" fillId="6" borderId="0" xfId="0" applyFont="1" applyFill="1" applyAlignment="1">
      <alignment vertical="top" wrapText="1"/>
    </xf>
    <xf numFmtId="0" fontId="3" fillId="6" borderId="0" xfId="0" applyFont="1" applyFill="1"/>
    <xf numFmtId="168" fontId="7" fillId="2" borderId="10" xfId="2" applyNumberFormat="1" applyFont="1" applyFill="1" applyBorder="1" applyAlignment="1">
      <alignment horizontal="center"/>
    </xf>
    <xf numFmtId="0" fontId="7" fillId="6" borderId="0" xfId="0" applyFont="1" applyFill="1" applyAlignment="1">
      <alignment vertical="top" wrapText="1"/>
    </xf>
    <xf numFmtId="0" fontId="9" fillId="6" borderId="0" xfId="0" applyFont="1" applyFill="1" applyAlignment="1">
      <alignment horizontal="center"/>
    </xf>
    <xf numFmtId="0" fontId="31" fillId="5" borderId="5" xfId="8" applyFont="1" applyFill="1" applyBorder="1" applyAlignment="1">
      <alignment horizontal="center"/>
    </xf>
    <xf numFmtId="0" fontId="7" fillId="10" borderId="0" xfId="0" applyFont="1" applyFill="1"/>
    <xf numFmtId="0" fontId="3" fillId="10" borderId="0" xfId="0" applyFont="1" applyFill="1" applyAlignment="1">
      <alignment horizontal="center"/>
    </xf>
    <xf numFmtId="0" fontId="12" fillId="10" borderId="0" xfId="8" applyFont="1" applyFill="1" applyAlignment="1">
      <alignment horizontal="center"/>
    </xf>
    <xf numFmtId="167" fontId="12" fillId="10" borderId="0" xfId="1" applyNumberFormat="1" applyFont="1" applyFill="1" applyBorder="1" applyAlignment="1">
      <alignment horizontal="center"/>
    </xf>
    <xf numFmtId="0" fontId="0" fillId="0" borderId="0" xfId="0" applyAlignment="1">
      <alignment horizontal="center"/>
    </xf>
    <xf numFmtId="0" fontId="16" fillId="2" borderId="0" xfId="8" applyFill="1" applyAlignment="1">
      <alignment horizontal="center"/>
    </xf>
    <xf numFmtId="167" fontId="16" fillId="2" borderId="0" xfId="1" applyNumberFormat="1" applyFont="1" applyFill="1" applyBorder="1" applyAlignment="1"/>
    <xf numFmtId="167" fontId="16" fillId="2" borderId="0" xfId="1" applyNumberFormat="1" applyFont="1" applyFill="1" applyBorder="1" applyAlignment="1">
      <alignment horizontal="center"/>
    </xf>
    <xf numFmtId="3" fontId="16" fillId="2" borderId="0" xfId="1" applyNumberFormat="1" applyFont="1" applyFill="1" applyBorder="1" applyAlignment="1">
      <alignment horizontal="right"/>
    </xf>
    <xf numFmtId="167" fontId="16" fillId="2" borderId="0" xfId="1" applyNumberFormat="1" applyFont="1" applyFill="1" applyBorder="1" applyAlignment="1">
      <alignment horizontal="right"/>
    </xf>
    <xf numFmtId="3" fontId="16" fillId="0" borderId="0" xfId="1" applyNumberFormat="1" applyFont="1" applyFill="1" applyAlignment="1">
      <alignment horizontal="right"/>
    </xf>
    <xf numFmtId="167" fontId="12" fillId="10" borderId="0" xfId="1" quotePrefix="1" applyNumberFormat="1" applyFont="1" applyFill="1" applyAlignment="1">
      <alignment horizontal="center"/>
    </xf>
    <xf numFmtId="167" fontId="16" fillId="2" borderId="0" xfId="1" quotePrefix="1" applyNumberFormat="1" applyFont="1" applyFill="1" applyAlignment="1">
      <alignment horizontal="center"/>
    </xf>
    <xf numFmtId="3" fontId="16" fillId="2" borderId="0" xfId="1" quotePrefix="1" applyNumberFormat="1" applyFont="1" applyFill="1" applyAlignment="1">
      <alignment horizontal="right"/>
    </xf>
    <xf numFmtId="167" fontId="16" fillId="2" borderId="0" xfId="1" applyNumberFormat="1" applyFont="1" applyFill="1" applyAlignment="1">
      <alignment horizontal="center"/>
    </xf>
    <xf numFmtId="168" fontId="12" fillId="10" borderId="10" xfId="1" applyNumberFormat="1" applyFont="1" applyFill="1" applyBorder="1"/>
    <xf numFmtId="0" fontId="12" fillId="2" borderId="0" xfId="8" applyFont="1" applyFill="1" applyAlignment="1">
      <alignment horizontal="center"/>
    </xf>
    <xf numFmtId="0" fontId="40" fillId="2" borderId="0" xfId="0" applyFont="1" applyFill="1"/>
    <xf numFmtId="0" fontId="3" fillId="0" borderId="0" xfId="0" applyFont="1" applyAlignment="1">
      <alignment horizontal="center"/>
    </xf>
    <xf numFmtId="168" fontId="12" fillId="2" borderId="0" xfId="1" applyNumberFormat="1" applyFont="1" applyFill="1"/>
    <xf numFmtId="0" fontId="9" fillId="10" borderId="0" xfId="0" applyFont="1" applyFill="1"/>
    <xf numFmtId="168" fontId="16" fillId="10" borderId="10" xfId="1" applyNumberFormat="1" applyFont="1" applyFill="1" applyBorder="1"/>
    <xf numFmtId="0" fontId="45" fillId="5" borderId="0" xfId="0" applyFont="1" applyFill="1" applyAlignment="1">
      <alignment vertical="center"/>
    </xf>
    <xf numFmtId="0" fontId="11" fillId="0" borderId="0" xfId="0" applyFont="1" applyAlignment="1">
      <alignment vertical="center"/>
    </xf>
    <xf numFmtId="0" fontId="3" fillId="0" borderId="5" xfId="0" applyFont="1" applyBorder="1" applyAlignment="1">
      <alignment horizontal="center"/>
    </xf>
    <xf numFmtId="0" fontId="3" fillId="0" borderId="5" xfId="0" applyFont="1" applyBorder="1" applyAlignment="1">
      <alignment horizontal="center" vertical="center"/>
    </xf>
    <xf numFmtId="0" fontId="12" fillId="2" borderId="5" xfId="8" applyFont="1" applyFill="1" applyBorder="1" applyAlignment="1">
      <alignment horizontal="center"/>
    </xf>
    <xf numFmtId="0" fontId="7" fillId="10" borderId="0" xfId="0" applyFont="1" applyFill="1" applyAlignment="1">
      <alignment horizontal="right"/>
    </xf>
    <xf numFmtId="0" fontId="7" fillId="10" borderId="0" xfId="0" applyFont="1" applyFill="1" applyAlignment="1">
      <alignment horizontal="center"/>
    </xf>
    <xf numFmtId="168" fontId="7" fillId="10" borderId="0" xfId="2" applyNumberFormat="1" applyFont="1" applyFill="1" applyAlignment="1">
      <alignment horizontal="center"/>
    </xf>
    <xf numFmtId="0" fontId="7" fillId="10" borderId="0" xfId="0" applyFont="1" applyFill="1" applyAlignment="1">
      <alignment horizontal="left"/>
    </xf>
    <xf numFmtId="168" fontId="9" fillId="2" borderId="0" xfId="2" applyNumberFormat="1" applyFont="1" applyFill="1" applyBorder="1" applyAlignment="1">
      <alignment horizontal="center"/>
    </xf>
    <xf numFmtId="168" fontId="7" fillId="0" borderId="0" xfId="2" applyNumberFormat="1" applyFont="1" applyFill="1" applyAlignment="1">
      <alignment horizontal="center"/>
    </xf>
    <xf numFmtId="0" fontId="7" fillId="0" borderId="0" xfId="0" applyFont="1" applyAlignment="1">
      <alignment horizontal="left"/>
    </xf>
    <xf numFmtId="0" fontId="9" fillId="10" borderId="0" xfId="0" applyFont="1" applyFill="1" applyAlignment="1">
      <alignment horizontal="right"/>
    </xf>
    <xf numFmtId="0" fontId="9" fillId="10" borderId="0" xfId="0" applyFont="1" applyFill="1" applyAlignment="1">
      <alignment horizontal="center"/>
    </xf>
    <xf numFmtId="167" fontId="7" fillId="10" borderId="24" xfId="1" applyNumberFormat="1" applyFont="1" applyFill="1" applyBorder="1"/>
    <xf numFmtId="0" fontId="9" fillId="10" borderId="0" xfId="0" applyFont="1" applyFill="1" applyAlignment="1">
      <alignment horizontal="left"/>
    </xf>
    <xf numFmtId="0" fontId="7" fillId="0" borderId="5" xfId="0" applyFont="1" applyBorder="1" applyAlignment="1">
      <alignment horizontal="center"/>
    </xf>
    <xf numFmtId="14" fontId="16" fillId="0" borderId="0" xfId="0" applyNumberFormat="1" applyFont="1" applyAlignment="1">
      <alignment horizontal="center"/>
    </xf>
    <xf numFmtId="167" fontId="7" fillId="0" borderId="24" xfId="1" applyNumberFormat="1" applyFont="1" applyBorder="1"/>
    <xf numFmtId="14" fontId="9" fillId="0" borderId="0" xfId="0" applyNumberFormat="1" applyFont="1" applyAlignment="1">
      <alignment horizontal="center"/>
    </xf>
    <xf numFmtId="0" fontId="16" fillId="0" borderId="0" xfId="0" applyFont="1"/>
    <xf numFmtId="14" fontId="9" fillId="0" borderId="0" xfId="0" applyNumberFormat="1" applyFont="1" applyAlignment="1">
      <alignment horizontal="right"/>
    </xf>
    <xf numFmtId="167" fontId="7" fillId="0" borderId="2" xfId="1" applyNumberFormat="1" applyFont="1" applyBorder="1"/>
    <xf numFmtId="167" fontId="7" fillId="10" borderId="10" xfId="0" applyNumberFormat="1" applyFont="1" applyFill="1" applyBorder="1"/>
    <xf numFmtId="0" fontId="9" fillId="0" borderId="0" xfId="0" applyFont="1" applyAlignment="1">
      <alignment vertical="center"/>
    </xf>
    <xf numFmtId="0" fontId="7" fillId="0" borderId="5" xfId="0" applyFont="1" applyBorder="1" applyAlignment="1">
      <alignment horizontal="center" vertical="center"/>
    </xf>
    <xf numFmtId="0" fontId="34" fillId="10" borderId="0" xfId="0" applyFont="1" applyFill="1"/>
    <xf numFmtId="0" fontId="9" fillId="0" borderId="5" xfId="0" applyFont="1" applyBorder="1" applyAlignment="1">
      <alignment horizontal="center"/>
    </xf>
    <xf numFmtId="0" fontId="46" fillId="10" borderId="0" xfId="0" applyFont="1" applyFill="1"/>
    <xf numFmtId="0" fontId="46" fillId="10" borderId="0" xfId="0" applyFont="1" applyFill="1" applyAlignment="1">
      <alignment horizontal="center"/>
    </xf>
    <xf numFmtId="167" fontId="47" fillId="10" borderId="0" xfId="0" applyNumberFormat="1" applyFont="1" applyFill="1"/>
    <xf numFmtId="0" fontId="46" fillId="0" borderId="0" xfId="0" applyFont="1"/>
    <xf numFmtId="0" fontId="7" fillId="6" borderId="0" xfId="0" applyFont="1" applyFill="1" applyAlignment="1">
      <alignment horizontal="center" vertical="center" wrapText="1"/>
    </xf>
    <xf numFmtId="164" fontId="9" fillId="6" borderId="0" xfId="2" applyFont="1" applyFill="1"/>
    <xf numFmtId="0" fontId="34" fillId="6" borderId="0" xfId="0" applyFont="1" applyFill="1" applyAlignment="1">
      <alignment horizontal="left" vertical="top" wrapText="1"/>
    </xf>
    <xf numFmtId="0" fontId="7" fillId="6" borderId="0" xfId="0" applyFont="1" applyFill="1"/>
    <xf numFmtId="164" fontId="9" fillId="6" borderId="2" xfId="2" applyFont="1" applyFill="1" applyBorder="1"/>
    <xf numFmtId="164" fontId="9" fillId="6" borderId="0" xfId="2" applyFont="1" applyFill="1" applyBorder="1"/>
    <xf numFmtId="0" fontId="7" fillId="6" borderId="0" xfId="0" applyFont="1" applyFill="1" applyAlignment="1">
      <alignment vertical="center" wrapText="1"/>
    </xf>
    <xf numFmtId="167" fontId="9" fillId="6" borderId="0" xfId="1" applyNumberFormat="1" applyFont="1" applyFill="1"/>
    <xf numFmtId="164" fontId="7" fillId="6" borderId="10" xfId="2" applyFont="1" applyFill="1" applyBorder="1"/>
    <xf numFmtId="164" fontId="7" fillId="6" borderId="0" xfId="2" applyFont="1" applyFill="1" applyBorder="1"/>
    <xf numFmtId="0" fontId="13" fillId="6" borderId="0" xfId="4" applyFill="1"/>
    <xf numFmtId="0" fontId="3" fillId="6" borderId="0" xfId="0" applyFont="1" applyFill="1" applyAlignment="1">
      <alignment horizontal="center" vertical="center"/>
    </xf>
    <xf numFmtId="167" fontId="7" fillId="6" borderId="10" xfId="1" applyNumberFormat="1" applyFont="1" applyFill="1" applyBorder="1"/>
    <xf numFmtId="0" fontId="31" fillId="0" borderId="0" xfId="0" applyFont="1" applyAlignment="1">
      <alignment vertical="center" wrapText="1"/>
    </xf>
    <xf numFmtId="0" fontId="14" fillId="0" borderId="0" xfId="4" applyFont="1"/>
    <xf numFmtId="0" fontId="49" fillId="0" borderId="0" xfId="0" applyFont="1"/>
    <xf numFmtId="167" fontId="9" fillId="0" borderId="5" xfId="1" applyNumberFormat="1" applyFont="1" applyBorder="1"/>
    <xf numFmtId="167" fontId="7" fillId="0" borderId="0" xfId="1" applyNumberFormat="1" applyFont="1"/>
    <xf numFmtId="167" fontId="7" fillId="0" borderId="10" xfId="1" applyNumberFormat="1" applyFont="1" applyBorder="1"/>
    <xf numFmtId="0" fontId="7" fillId="6" borderId="5" xfId="0" applyFont="1" applyFill="1" applyBorder="1"/>
    <xf numFmtId="167" fontId="9" fillId="6" borderId="5" xfId="1" applyNumberFormat="1" applyFont="1" applyFill="1" applyBorder="1"/>
    <xf numFmtId="0" fontId="14" fillId="2" borderId="0" xfId="4" applyFont="1" applyFill="1"/>
    <xf numFmtId="0" fontId="31" fillId="0" borderId="0" xfId="0" applyFont="1" applyAlignment="1">
      <alignment horizontal="center" vertical="center"/>
    </xf>
    <xf numFmtId="0" fontId="34" fillId="2" borderId="0" xfId="0" applyFont="1" applyFill="1"/>
    <xf numFmtId="167" fontId="7" fillId="2" borderId="10" xfId="1" applyNumberFormat="1" applyFont="1" applyFill="1" applyBorder="1"/>
    <xf numFmtId="0" fontId="3" fillId="2" borderId="0" xfId="0" applyFont="1" applyFill="1"/>
    <xf numFmtId="167" fontId="2" fillId="0" borderId="0" xfId="1" applyNumberFormat="1" applyFont="1" applyFill="1" applyAlignment="1">
      <alignment horizontal="center" vertical="center"/>
    </xf>
    <xf numFmtId="0" fontId="36" fillId="0" borderId="3" xfId="0" applyFont="1" applyBorder="1" applyAlignment="1">
      <alignment vertical="center"/>
    </xf>
    <xf numFmtId="0" fontId="50" fillId="0" borderId="0" xfId="0" applyFont="1"/>
    <xf numFmtId="0" fontId="9" fillId="0" borderId="3" xfId="0" applyFont="1" applyBorder="1" applyAlignment="1">
      <alignment vertical="center"/>
    </xf>
    <xf numFmtId="167" fontId="3" fillId="2" borderId="10" xfId="1" applyNumberFormat="1" applyFont="1" applyFill="1" applyBorder="1"/>
    <xf numFmtId="167" fontId="1" fillId="2" borderId="0" xfId="1" applyNumberFormat="1" applyFont="1" applyFill="1"/>
    <xf numFmtId="0" fontId="51" fillId="6" borderId="0" xfId="0" applyFont="1" applyFill="1"/>
    <xf numFmtId="0" fontId="51" fillId="0" borderId="0" xfId="0" applyFont="1"/>
    <xf numFmtId="0" fontId="2" fillId="5" borderId="26" xfId="0" applyFont="1" applyFill="1" applyBorder="1"/>
    <xf numFmtId="0" fontId="52" fillId="5" borderId="27" xfId="0" applyFont="1" applyFill="1" applyBorder="1" applyAlignment="1">
      <alignment vertical="center" wrapText="1"/>
    </xf>
    <xf numFmtId="0" fontId="31" fillId="5" borderId="29" xfId="0" applyFont="1" applyFill="1" applyBorder="1" applyAlignment="1">
      <alignment horizontal="center" vertical="center" wrapText="1"/>
    </xf>
    <xf numFmtId="0" fontId="53" fillId="6" borderId="0" xfId="0" applyFont="1" applyFill="1"/>
    <xf numFmtId="0" fontId="53" fillId="0" borderId="0" xfId="0" applyFont="1"/>
    <xf numFmtId="0" fontId="16" fillId="0" borderId="30" xfId="0" applyFont="1" applyBorder="1" applyAlignment="1">
      <alignment vertical="center" wrapText="1"/>
    </xf>
    <xf numFmtId="167" fontId="16" fillId="0" borderId="31" xfId="1" applyNumberFormat="1" applyFont="1" applyBorder="1" applyAlignment="1">
      <alignment horizontal="right" vertical="center" wrapText="1"/>
    </xf>
    <xf numFmtId="3" fontId="16" fillId="0" borderId="31" xfId="1" applyNumberFormat="1" applyFont="1" applyBorder="1" applyAlignment="1">
      <alignment horizontal="right" vertical="center" wrapText="1"/>
    </xf>
    <xf numFmtId="167" fontId="16" fillId="0" borderId="31" xfId="1" applyNumberFormat="1" applyFont="1" applyBorder="1" applyAlignment="1">
      <alignment horizontal="center" vertical="center" wrapText="1"/>
    </xf>
    <xf numFmtId="0" fontId="16" fillId="0" borderId="32" xfId="0" applyFont="1" applyBorder="1" applyAlignment="1">
      <alignment vertical="center" wrapText="1"/>
    </xf>
    <xf numFmtId="165" fontId="16" fillId="0" borderId="31" xfId="1" applyFont="1" applyBorder="1" applyAlignment="1">
      <alignment horizontal="center" vertical="center" wrapText="1"/>
    </xf>
    <xf numFmtId="3" fontId="16" fillId="0" borderId="31" xfId="1" applyNumberFormat="1" applyFont="1" applyFill="1" applyBorder="1" applyAlignment="1">
      <alignment horizontal="right" vertical="center" wrapText="1"/>
    </xf>
    <xf numFmtId="167" fontId="16" fillId="0" borderId="31" xfId="1" applyNumberFormat="1" applyFont="1" applyFill="1" applyBorder="1" applyAlignment="1">
      <alignment horizontal="center" vertical="center" wrapText="1"/>
    </xf>
    <xf numFmtId="0" fontId="16" fillId="0" borderId="32" xfId="0" applyFont="1" applyBorder="1" applyAlignment="1">
      <alignment horizontal="left" vertical="center" wrapText="1"/>
    </xf>
    <xf numFmtId="0" fontId="16" fillId="0" borderId="33" xfId="0" applyFont="1" applyBorder="1" applyAlignment="1">
      <alignment vertical="center" wrapText="1"/>
    </xf>
    <xf numFmtId="167" fontId="16" fillId="0" borderId="31" xfId="1" applyNumberFormat="1" applyFont="1" applyFill="1" applyBorder="1" applyAlignment="1">
      <alignment horizontal="right" vertical="center" wrapText="1"/>
    </xf>
    <xf numFmtId="0" fontId="12" fillId="0" borderId="34" xfId="0" applyFont="1" applyBorder="1" applyAlignment="1">
      <alignment vertical="center" wrapText="1"/>
    </xf>
    <xf numFmtId="167" fontId="12" fillId="0" borderId="35" xfId="1" applyNumberFormat="1" applyFont="1" applyBorder="1" applyAlignment="1">
      <alignment horizontal="center" vertical="center" wrapText="1"/>
    </xf>
    <xf numFmtId="167" fontId="51" fillId="6" borderId="0" xfId="0" applyNumberFormat="1" applyFont="1" applyFill="1"/>
    <xf numFmtId="0" fontId="16" fillId="6" borderId="0" xfId="0" applyFont="1" applyFill="1" applyAlignment="1">
      <alignment horizontal="right"/>
    </xf>
    <xf numFmtId="0" fontId="48" fillId="6" borderId="0" xfId="0" applyFont="1" applyFill="1"/>
    <xf numFmtId="0" fontId="48" fillId="0" borderId="0" xfId="0" applyFont="1"/>
    <xf numFmtId="3" fontId="36" fillId="6" borderId="0" xfId="0" applyNumberFormat="1" applyFont="1" applyFill="1"/>
    <xf numFmtId="0" fontId="36" fillId="6" borderId="0" xfId="0" applyFont="1" applyFill="1"/>
    <xf numFmtId="9" fontId="36" fillId="6" borderId="0" xfId="3" applyFont="1" applyFill="1" applyBorder="1"/>
    <xf numFmtId="168" fontId="36" fillId="6" borderId="0" xfId="13" applyNumberFormat="1" applyFont="1" applyFill="1" applyBorder="1"/>
    <xf numFmtId="168" fontId="35" fillId="6" borderId="0" xfId="13" applyNumberFormat="1" applyFont="1" applyFill="1" applyBorder="1"/>
    <xf numFmtId="3" fontId="35" fillId="6" borderId="0" xfId="0" applyNumberFormat="1" applyFont="1" applyFill="1"/>
    <xf numFmtId="0" fontId="35" fillId="6" borderId="0" xfId="0" applyFont="1" applyFill="1"/>
    <xf numFmtId="164" fontId="36" fillId="6" borderId="10" xfId="2" applyFont="1" applyFill="1" applyBorder="1" applyAlignment="1">
      <alignment horizontal="center"/>
    </xf>
    <xf numFmtId="168" fontId="36" fillId="6" borderId="0" xfId="13" applyNumberFormat="1" applyFont="1" applyFill="1" applyBorder="1" applyAlignment="1">
      <alignment horizontal="center"/>
    </xf>
    <xf numFmtId="0" fontId="35" fillId="6" borderId="0" xfId="0" applyFont="1" applyFill="1" applyAlignment="1">
      <alignment horizontal="center"/>
    </xf>
    <xf numFmtId="171" fontId="9" fillId="2" borderId="0" xfId="1" applyNumberFormat="1" applyFont="1" applyFill="1"/>
    <xf numFmtId="171" fontId="9" fillId="2" borderId="0" xfId="0" applyNumberFormat="1" applyFont="1" applyFill="1"/>
    <xf numFmtId="167" fontId="36" fillId="6" borderId="0" xfId="1" applyNumberFormat="1" applyFont="1" applyFill="1" applyBorder="1"/>
    <xf numFmtId="164" fontId="35" fillId="6" borderId="10" xfId="2" applyFont="1" applyFill="1" applyBorder="1"/>
    <xf numFmtId="165" fontId="35" fillId="6" borderId="10" xfId="1" applyFont="1" applyFill="1" applyBorder="1"/>
    <xf numFmtId="3" fontId="36" fillId="6" borderId="0" xfId="3" applyNumberFormat="1" applyFont="1" applyFill="1" applyBorder="1"/>
    <xf numFmtId="164" fontId="36" fillId="6" borderId="10" xfId="2" applyFont="1" applyFill="1" applyBorder="1"/>
    <xf numFmtId="0" fontId="32" fillId="6" borderId="0" xfId="0" applyFont="1" applyFill="1"/>
    <xf numFmtId="0" fontId="16" fillId="6" borderId="0" xfId="0" applyFont="1" applyFill="1" applyAlignment="1">
      <alignment wrapText="1"/>
    </xf>
    <xf numFmtId="0" fontId="32" fillId="6" borderId="0" xfId="0" applyFont="1" applyFill="1" applyAlignment="1">
      <alignment wrapText="1"/>
    </xf>
    <xf numFmtId="0" fontId="12" fillId="6" borderId="0" xfId="0" applyFont="1" applyFill="1" applyAlignment="1">
      <alignment wrapText="1"/>
    </xf>
    <xf numFmtId="0" fontId="36" fillId="0" borderId="0" xfId="0" applyFont="1"/>
    <xf numFmtId="0" fontId="12" fillId="2" borderId="13" xfId="0" applyFont="1" applyFill="1" applyBorder="1" applyAlignment="1">
      <alignment horizontal="center" vertical="center" wrapText="1"/>
    </xf>
    <xf numFmtId="0" fontId="16" fillId="2" borderId="11" xfId="14" applyFont="1" applyFill="1" applyBorder="1" applyAlignment="1">
      <alignment horizontal="left"/>
    </xf>
    <xf numFmtId="1" fontId="16" fillId="2" borderId="13" xfId="0" applyNumberFormat="1" applyFont="1" applyFill="1" applyBorder="1"/>
    <xf numFmtId="3" fontId="16" fillId="2" borderId="13" xfId="0" applyNumberFormat="1" applyFont="1" applyFill="1" applyBorder="1" applyAlignment="1">
      <alignment horizontal="right"/>
    </xf>
    <xf numFmtId="0" fontId="16" fillId="2" borderId="13" xfId="0" applyFont="1" applyFill="1" applyBorder="1" applyAlignment="1">
      <alignment vertical="top" wrapText="1"/>
    </xf>
    <xf numFmtId="0" fontId="12" fillId="2" borderId="13" xfId="0" applyFont="1" applyFill="1" applyBorder="1" applyAlignment="1">
      <alignment horizontal="left" vertical="center" wrapText="1"/>
    </xf>
    <xf numFmtId="3" fontId="12" fillId="2" borderId="13" xfId="0" applyNumberFormat="1" applyFont="1" applyFill="1" applyBorder="1" applyAlignment="1">
      <alignment horizontal="right" vertical="center" wrapText="1"/>
    </xf>
    <xf numFmtId="0" fontId="12" fillId="6" borderId="0" xfId="0" applyFont="1" applyFill="1" applyAlignment="1">
      <alignment horizontal="left"/>
    </xf>
    <xf numFmtId="0" fontId="16" fillId="2" borderId="36" xfId="0" applyFont="1" applyFill="1" applyBorder="1"/>
    <xf numFmtId="0" fontId="16" fillId="6" borderId="0" xfId="0" applyFont="1" applyFill="1" applyAlignment="1">
      <alignment horizontal="center"/>
    </xf>
    <xf numFmtId="0" fontId="7" fillId="2" borderId="0" xfId="0" applyFont="1" applyFill="1" applyAlignment="1">
      <alignment horizontal="justify" vertical="center"/>
    </xf>
    <xf numFmtId="0" fontId="36" fillId="2" borderId="0" xfId="0" applyFont="1" applyFill="1" applyAlignment="1">
      <alignment horizontal="left" vertical="top"/>
    </xf>
    <xf numFmtId="0" fontId="36" fillId="2" borderId="0" xfId="0" applyFont="1" applyFill="1" applyAlignment="1">
      <alignment vertical="top"/>
    </xf>
    <xf numFmtId="0" fontId="16" fillId="2" borderId="0" xfId="0" applyFont="1" applyFill="1" applyAlignment="1">
      <alignment vertical="center" wrapText="1"/>
    </xf>
    <xf numFmtId="0" fontId="14" fillId="0" borderId="0" xfId="4" applyFont="1" applyAlignment="1">
      <alignment horizontal="center" vertical="center"/>
    </xf>
    <xf numFmtId="0" fontId="56" fillId="12" borderId="0" xfId="0" applyFont="1" applyFill="1"/>
    <xf numFmtId="0" fontId="56" fillId="8" borderId="0" xfId="0" applyFont="1" applyFill="1"/>
    <xf numFmtId="0" fontId="35" fillId="0" borderId="13" xfId="0" applyFont="1" applyBorder="1" applyAlignment="1">
      <alignment horizontal="center" vertical="center" wrapText="1"/>
    </xf>
    <xf numFmtId="0" fontId="35" fillId="0" borderId="1" xfId="0" applyFont="1" applyBorder="1" applyAlignment="1">
      <alignment horizontal="left" vertical="center" wrapText="1"/>
    </xf>
    <xf numFmtId="0" fontId="35" fillId="0" borderId="2" xfId="0" applyFont="1" applyBorder="1" applyAlignment="1">
      <alignment horizontal="left" vertical="center" wrapText="1"/>
    </xf>
    <xf numFmtId="0" fontId="36" fillId="0" borderId="13" xfId="0" applyFont="1" applyBorder="1"/>
    <xf numFmtId="0" fontId="36" fillId="0" borderId="13" xfId="0" applyFont="1" applyBorder="1" applyAlignment="1">
      <alignment horizontal="center" vertical="center" wrapText="1"/>
    </xf>
    <xf numFmtId="164" fontId="36" fillId="0" borderId="13" xfId="2" applyFont="1" applyBorder="1" applyAlignment="1">
      <alignment horizontal="right" vertical="center" wrapText="1"/>
    </xf>
    <xf numFmtId="3" fontId="36" fillId="0" borderId="12" xfId="0" applyNumberFormat="1" applyFont="1" applyBorder="1"/>
    <xf numFmtId="3" fontId="36" fillId="0" borderId="11" xfId="0" applyNumberFormat="1" applyFont="1" applyBorder="1"/>
    <xf numFmtId="3" fontId="36" fillId="0" borderId="13" xfId="0" applyNumberFormat="1" applyFont="1" applyBorder="1"/>
    <xf numFmtId="0" fontId="35" fillId="0" borderId="13" xfId="0" applyFont="1" applyBorder="1" applyAlignment="1">
      <alignment vertical="center" wrapText="1"/>
    </xf>
    <xf numFmtId="3" fontId="35" fillId="0" borderId="13" xfId="0" applyNumberFormat="1" applyFont="1" applyBorder="1" applyAlignment="1">
      <alignment horizontal="right" vertical="center" wrapText="1"/>
    </xf>
    <xf numFmtId="0" fontId="35" fillId="0" borderId="11" xfId="0" applyFont="1" applyBorder="1" applyAlignment="1">
      <alignment horizontal="left" vertical="center"/>
    </xf>
    <xf numFmtId="0" fontId="35" fillId="0" borderId="9" xfId="0" applyFont="1" applyBorder="1" applyAlignment="1">
      <alignment horizontal="center" vertical="center"/>
    </xf>
    <xf numFmtId="3" fontId="35" fillId="0" borderId="13" xfId="0" applyNumberFormat="1" applyFont="1" applyBorder="1" applyAlignment="1">
      <alignment horizontal="right" vertical="center"/>
    </xf>
    <xf numFmtId="3" fontId="35" fillId="0" borderId="12" xfId="0" applyNumberFormat="1" applyFont="1" applyBorder="1" applyAlignment="1">
      <alignment horizontal="right" vertical="center"/>
    </xf>
    <xf numFmtId="0" fontId="35" fillId="0" borderId="0" xfId="0" applyFont="1" applyAlignment="1">
      <alignment horizontal="center" vertical="center"/>
    </xf>
    <xf numFmtId="0" fontId="35" fillId="0" borderId="11" xfId="0" applyFont="1" applyBorder="1" applyAlignment="1">
      <alignment horizontal="left" vertical="center" wrapText="1"/>
    </xf>
    <xf numFmtId="0" fontId="35" fillId="0" borderId="9" xfId="0" applyFont="1" applyBorder="1" applyAlignment="1">
      <alignment horizontal="left" vertical="center" wrapText="1"/>
    </xf>
    <xf numFmtId="0" fontId="35" fillId="0" borderId="12" xfId="0" applyFont="1" applyBorder="1" applyAlignment="1">
      <alignment horizontal="left" vertical="center" wrapText="1"/>
    </xf>
    <xf numFmtId="0" fontId="36" fillId="0" borderId="11" xfId="0" applyFont="1" applyBorder="1"/>
    <xf numFmtId="0" fontId="36" fillId="0" borderId="8" xfId="0" applyFont="1" applyBorder="1" applyAlignment="1">
      <alignment horizontal="center" vertical="center" wrapText="1"/>
    </xf>
    <xf numFmtId="3" fontId="36" fillId="0" borderId="8" xfId="0" applyNumberFormat="1" applyFont="1" applyBorder="1"/>
    <xf numFmtId="3" fontId="36" fillId="0" borderId="14" xfId="0" applyNumberFormat="1" applyFont="1" applyBorder="1"/>
    <xf numFmtId="0" fontId="35" fillId="0" borderId="13" xfId="0" applyFont="1" applyBorder="1" applyAlignment="1">
      <alignment vertical="center"/>
    </xf>
    <xf numFmtId="0" fontId="35"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14" fontId="31" fillId="2" borderId="2" xfId="1" applyNumberFormat="1" applyFont="1" applyFill="1" applyBorder="1" applyAlignment="1">
      <alignment horizontal="center"/>
    </xf>
    <xf numFmtId="0" fontId="7" fillId="0" borderId="0" xfId="0" applyFont="1" applyAlignment="1">
      <alignment vertical="center"/>
    </xf>
    <xf numFmtId="0" fontId="31" fillId="5" borderId="1" xfId="0" applyFont="1" applyFill="1" applyBorder="1" applyAlignment="1">
      <alignment vertical="center"/>
    </xf>
    <xf numFmtId="0" fontId="31" fillId="5" borderId="2" xfId="0" applyFont="1" applyFill="1" applyBorder="1" applyAlignment="1">
      <alignment vertical="center"/>
    </xf>
    <xf numFmtId="0" fontId="31" fillId="5" borderId="37" xfId="0" applyFont="1" applyFill="1" applyBorder="1" applyAlignment="1">
      <alignment vertical="center"/>
    </xf>
    <xf numFmtId="0" fontId="9" fillId="0" borderId="0" xfId="0" applyFont="1" applyAlignment="1">
      <alignment vertical="center" wrapText="1"/>
    </xf>
    <xf numFmtId="0" fontId="9" fillId="0" borderId="3" xfId="0" applyFont="1" applyBorder="1" applyAlignment="1">
      <alignment horizontal="left" vertical="center"/>
    </xf>
    <xf numFmtId="0" fontId="9" fillId="0" borderId="23" xfId="0" applyFont="1" applyBorder="1"/>
    <xf numFmtId="0" fontId="40" fillId="0" borderId="0" xfId="0" applyFont="1" applyAlignment="1">
      <alignment vertical="center" wrapText="1"/>
    </xf>
    <xf numFmtId="3" fontId="3" fillId="0" borderId="0" xfId="0" applyNumberFormat="1" applyFont="1" applyAlignment="1">
      <alignment horizontal="center"/>
    </xf>
    <xf numFmtId="168" fontId="16" fillId="2" borderId="0" xfId="1" applyNumberFormat="1" applyFont="1" applyFill="1" applyAlignment="1">
      <alignment horizontal="right" vertical="center"/>
    </xf>
    <xf numFmtId="168" fontId="16" fillId="10" borderId="10" xfId="1" applyNumberFormat="1" applyFont="1" applyFill="1" applyBorder="1" applyAlignment="1">
      <alignment horizontal="right" vertical="center"/>
    </xf>
    <xf numFmtId="0" fontId="0" fillId="0" borderId="0" xfId="0" applyAlignment="1">
      <alignment horizontal="right" vertical="center"/>
    </xf>
    <xf numFmtId="171" fontId="9" fillId="2" borderId="8" xfId="1" applyNumberFormat="1" applyFont="1" applyFill="1" applyBorder="1"/>
    <xf numFmtId="171" fontId="9" fillId="0" borderId="13" xfId="1" applyNumberFormat="1" applyFont="1" applyFill="1" applyBorder="1" applyAlignment="1">
      <alignment horizontal="center"/>
    </xf>
    <xf numFmtId="167" fontId="7" fillId="10" borderId="0" xfId="0" applyNumberFormat="1" applyFont="1" applyFill="1"/>
    <xf numFmtId="0" fontId="57" fillId="0" borderId="0" xfId="0" applyFont="1"/>
    <xf numFmtId="0" fontId="58" fillId="0" borderId="0" xfId="4" applyFont="1"/>
    <xf numFmtId="0" fontId="61" fillId="0" borderId="0" xfId="0" applyFont="1" applyAlignment="1">
      <alignment vertical="center"/>
    </xf>
    <xf numFmtId="0" fontId="64" fillId="6" borderId="0" xfId="0" applyFont="1" applyFill="1"/>
    <xf numFmtId="0" fontId="59" fillId="5" borderId="0" xfId="0" applyFont="1" applyFill="1" applyAlignment="1">
      <alignment horizontal="center" vertical="center"/>
    </xf>
    <xf numFmtId="0" fontId="65" fillId="6" borderId="0" xfId="0" applyFont="1" applyFill="1" applyAlignment="1">
      <alignment horizontal="center"/>
    </xf>
    <xf numFmtId="0" fontId="66" fillId="0" borderId="0" xfId="0" applyFont="1" applyAlignment="1">
      <alignment horizontal="center" wrapText="1"/>
    </xf>
    <xf numFmtId="0" fontId="67" fillId="6" borderId="0" xfId="0" applyFont="1" applyFill="1"/>
    <xf numFmtId="0" fontId="60" fillId="0" borderId="0" xfId="0" applyFont="1"/>
    <xf numFmtId="0" fontId="68" fillId="0" borderId="0" xfId="0" applyFont="1"/>
    <xf numFmtId="3" fontId="68" fillId="0" borderId="0" xfId="1" applyNumberFormat="1" applyFont="1" applyBorder="1"/>
    <xf numFmtId="3" fontId="68" fillId="0" borderId="5" xfId="1" applyNumberFormat="1" applyFont="1" applyBorder="1"/>
    <xf numFmtId="0" fontId="57" fillId="6" borderId="0" xfId="0" applyFont="1" applyFill="1"/>
    <xf numFmtId="0" fontId="57" fillId="6" borderId="5" xfId="0" applyFont="1" applyFill="1" applyBorder="1"/>
    <xf numFmtId="0" fontId="57" fillId="6" borderId="9" xfId="0" applyFont="1" applyFill="1" applyBorder="1"/>
    <xf numFmtId="0" fontId="69" fillId="6" borderId="0" xfId="0" applyFont="1" applyFill="1"/>
    <xf numFmtId="0" fontId="65" fillId="6" borderId="0" xfId="0" applyFont="1" applyFill="1"/>
    <xf numFmtId="3" fontId="60" fillId="0" borderId="0" xfId="0" applyNumberFormat="1" applyFont="1"/>
    <xf numFmtId="0" fontId="64" fillId="0" borderId="0" xfId="0" applyFont="1" applyAlignment="1">
      <alignment vertical="justify" wrapText="1"/>
    </xf>
    <xf numFmtId="0" fontId="57" fillId="0" borderId="0" xfId="0" applyFont="1" applyAlignment="1">
      <alignment horizontal="left" vertical="justify" wrapText="1"/>
    </xf>
    <xf numFmtId="0" fontId="68" fillId="0" borderId="0" xfId="0" applyFont="1" applyAlignment="1">
      <alignment horizontal="left" vertical="justify" wrapText="1"/>
    </xf>
    <xf numFmtId="0" fontId="61" fillId="0" borderId="0" xfId="0" applyFont="1"/>
    <xf numFmtId="166" fontId="10" fillId="3" borderId="0" xfId="0" applyNumberFormat="1" applyFont="1" applyFill="1"/>
    <xf numFmtId="167" fontId="9" fillId="0" borderId="0" xfId="1" applyNumberFormat="1" applyFont="1" applyAlignment="1">
      <alignment horizontal="right"/>
    </xf>
    <xf numFmtId="164" fontId="1" fillId="0" borderId="10" xfId="2" applyFont="1" applyBorder="1"/>
    <xf numFmtId="164" fontId="36" fillId="6" borderId="0" xfId="2" applyFont="1" applyFill="1" applyBorder="1" applyAlignment="1">
      <alignment horizontal="center"/>
    </xf>
    <xf numFmtId="166" fontId="31" fillId="5" borderId="9" xfId="1" applyNumberFormat="1" applyFont="1" applyFill="1" applyBorder="1" applyAlignment="1">
      <alignment horizontal="center"/>
    </xf>
    <xf numFmtId="166" fontId="31" fillId="5" borderId="12" xfId="1" applyNumberFormat="1" applyFont="1" applyFill="1" applyBorder="1" applyAlignment="1">
      <alignment horizontal="center"/>
    </xf>
    <xf numFmtId="0" fontId="16" fillId="0" borderId="0" xfId="0" applyFont="1" applyAlignment="1">
      <alignment horizontal="center"/>
    </xf>
    <xf numFmtId="3" fontId="51" fillId="6" borderId="0" xfId="0" applyNumberFormat="1" applyFont="1" applyFill="1"/>
    <xf numFmtId="167" fontId="18" fillId="5" borderId="5" xfId="1" applyNumberFormat="1" applyFont="1" applyFill="1" applyBorder="1"/>
    <xf numFmtId="167" fontId="4" fillId="0" borderId="0" xfId="1" applyNumberFormat="1" applyFont="1" applyAlignment="1">
      <alignment horizontal="center"/>
    </xf>
    <xf numFmtId="167" fontId="4" fillId="0" borderId="0" xfId="1" applyNumberFormat="1" applyFont="1"/>
    <xf numFmtId="167" fontId="16" fillId="2" borderId="31" xfId="1" applyNumberFormat="1" applyFont="1" applyFill="1" applyBorder="1" applyAlignment="1">
      <alignment horizontal="right" vertical="center" wrapText="1"/>
    </xf>
    <xf numFmtId="164" fontId="1" fillId="2" borderId="2" xfId="2" applyFont="1" applyFill="1" applyBorder="1"/>
    <xf numFmtId="164" fontId="9" fillId="2" borderId="13" xfId="2" applyFont="1" applyFill="1" applyBorder="1"/>
    <xf numFmtId="164" fontId="9" fillId="0" borderId="0" xfId="2" applyFont="1"/>
    <xf numFmtId="164" fontId="7" fillId="0" borderId="0" xfId="2" applyFont="1"/>
    <xf numFmtId="164" fontId="1" fillId="0" borderId="0" xfId="2" applyFont="1" applyBorder="1"/>
    <xf numFmtId="164" fontId="16" fillId="2" borderId="0" xfId="2" applyFont="1" applyFill="1" applyBorder="1"/>
    <xf numFmtId="3" fontId="16" fillId="2" borderId="31" xfId="1" applyNumberFormat="1" applyFont="1" applyFill="1" applyBorder="1" applyAlignment="1">
      <alignment horizontal="right" vertical="center" wrapText="1"/>
    </xf>
    <xf numFmtId="167" fontId="16" fillId="2" borderId="31" xfId="1" applyNumberFormat="1" applyFont="1" applyFill="1" applyBorder="1" applyAlignment="1">
      <alignment horizontal="center" vertical="center" wrapText="1"/>
    </xf>
    <xf numFmtId="167" fontId="70" fillId="0" borderId="0" xfId="1" applyNumberFormat="1" applyFont="1"/>
    <xf numFmtId="0" fontId="71" fillId="2" borderId="0" xfId="0" applyFont="1" applyFill="1"/>
    <xf numFmtId="168" fontId="9" fillId="2" borderId="0" xfId="2" applyNumberFormat="1" applyFont="1" applyFill="1" applyAlignment="1">
      <alignment horizontal="center" vertical="center"/>
    </xf>
    <xf numFmtId="164" fontId="9" fillId="0" borderId="0" xfId="2" applyFont="1" applyAlignment="1">
      <alignment horizontal="right"/>
    </xf>
    <xf numFmtId="164" fontId="9" fillId="6" borderId="0" xfId="2" applyFont="1" applyFill="1" applyAlignment="1"/>
    <xf numFmtId="164" fontId="11" fillId="0" borderId="0" xfId="0" applyNumberFormat="1" applyFont="1"/>
    <xf numFmtId="164" fontId="9" fillId="0" borderId="0" xfId="0" applyNumberFormat="1" applyFont="1" applyAlignment="1">
      <alignment horizontal="left"/>
    </xf>
    <xf numFmtId="167" fontId="9" fillId="0" borderId="13" xfId="1" applyNumberFormat="1" applyFont="1" applyFill="1" applyBorder="1"/>
    <xf numFmtId="0" fontId="9" fillId="0" borderId="13" xfId="0" applyFont="1" applyBorder="1"/>
    <xf numFmtId="0" fontId="11" fillId="0" borderId="0" xfId="0" applyFont="1" applyAlignment="1">
      <alignment horizontal="right"/>
    </xf>
    <xf numFmtId="3" fontId="61" fillId="6" borderId="38" xfId="0" applyNumberFormat="1" applyFont="1" applyFill="1" applyBorder="1"/>
    <xf numFmtId="3" fontId="61" fillId="6" borderId="0" xfId="0" applyNumberFormat="1" applyFont="1" applyFill="1"/>
    <xf numFmtId="3" fontId="61" fillId="6" borderId="10" xfId="0" applyNumberFormat="1" applyFont="1" applyFill="1" applyBorder="1"/>
    <xf numFmtId="3" fontId="61" fillId="6" borderId="9" xfId="0" applyNumberFormat="1" applyFont="1" applyFill="1" applyBorder="1"/>
    <xf numFmtId="164" fontId="16" fillId="0" borderId="0" xfId="2" applyFont="1" applyFill="1"/>
    <xf numFmtId="164" fontId="16" fillId="2" borderId="31" xfId="2" applyFont="1" applyFill="1" applyBorder="1" applyAlignment="1">
      <alignment horizontal="center" vertical="center" wrapText="1"/>
    </xf>
    <xf numFmtId="164" fontId="7" fillId="6" borderId="2" xfId="2" applyFont="1" applyFill="1" applyBorder="1"/>
    <xf numFmtId="167" fontId="32" fillId="6" borderId="0" xfId="1" applyNumberFormat="1" applyFont="1" applyFill="1"/>
    <xf numFmtId="168" fontId="16" fillId="2" borderId="0" xfId="2" applyNumberFormat="1" applyFont="1" applyFill="1" applyAlignment="1">
      <alignment horizontal="center"/>
    </xf>
    <xf numFmtId="168" fontId="16" fillId="0" borderId="7" xfId="12" applyNumberFormat="1" applyFont="1" applyFill="1" applyBorder="1"/>
    <xf numFmtId="168" fontId="16" fillId="0" borderId="0" xfId="2" applyNumberFormat="1" applyFont="1" applyFill="1" applyAlignment="1">
      <alignment horizontal="center"/>
    </xf>
    <xf numFmtId="167" fontId="16" fillId="6" borderId="5" xfId="1" applyNumberFormat="1" applyFont="1" applyFill="1" applyBorder="1"/>
    <xf numFmtId="3" fontId="16" fillId="0" borderId="0" xfId="0" applyNumberFormat="1" applyFont="1" applyFill="1"/>
    <xf numFmtId="0" fontId="9" fillId="0" borderId="0" xfId="0" applyFont="1"/>
    <xf numFmtId="0" fontId="9" fillId="0" borderId="0" xfId="0" applyFont="1" applyAlignment="1">
      <alignment horizontal="center"/>
    </xf>
    <xf numFmtId="0" fontId="16" fillId="0" borderId="0" xfId="0" applyFont="1" applyAlignment="1">
      <alignment horizontal="center"/>
    </xf>
    <xf numFmtId="0" fontId="9" fillId="2"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right"/>
    </xf>
    <xf numFmtId="0" fontId="72" fillId="6" borderId="0" xfId="0" applyFont="1" applyFill="1" applyAlignment="1">
      <alignment horizontal="center"/>
    </xf>
    <xf numFmtId="164" fontId="9" fillId="0" borderId="0" xfId="2" applyFont="1" applyAlignment="1">
      <alignment horizontal="center"/>
    </xf>
    <xf numFmtId="0" fontId="9" fillId="6" borderId="0" xfId="0" applyFont="1" applyFill="1" applyAlignment="1">
      <alignment horizontal="right" vertical="center"/>
    </xf>
    <xf numFmtId="0" fontId="9" fillId="6" borderId="0" xfId="0" applyFont="1" applyFill="1" applyAlignment="1">
      <alignment horizontal="center" vertical="center"/>
    </xf>
    <xf numFmtId="0" fontId="9" fillId="0" borderId="0" xfId="0" applyFont="1" applyAlignment="1">
      <alignment horizontal="right" vertical="center"/>
    </xf>
    <xf numFmtId="0" fontId="26" fillId="0" borderId="0" xfId="0" applyFont="1" applyAlignment="1">
      <alignment horizontal="left" vertical="center"/>
    </xf>
    <xf numFmtId="0" fontId="9" fillId="0" borderId="0" xfId="0" applyFont="1"/>
    <xf numFmtId="0" fontId="18" fillId="5" borderId="0" xfId="0" applyFont="1" applyFill="1" applyAlignment="1">
      <alignment horizontal="left" vertical="center"/>
    </xf>
    <xf numFmtId="167" fontId="25" fillId="0" borderId="0" xfId="1" applyNumberFormat="1" applyFont="1" applyFill="1" applyAlignment="1">
      <alignment horizontal="center"/>
    </xf>
    <xf numFmtId="0" fontId="12" fillId="2" borderId="0" xfId="0" applyFont="1" applyFill="1" applyAlignment="1">
      <alignment horizontal="left" vertical="center"/>
    </xf>
    <xf numFmtId="0" fontId="12" fillId="0" borderId="0" xfId="0" applyFont="1" applyAlignment="1">
      <alignment horizontal="left"/>
    </xf>
    <xf numFmtId="0" fontId="18" fillId="5" borderId="0" xfId="0" applyFont="1" applyFill="1" applyAlignment="1">
      <alignment horizontal="left"/>
    </xf>
    <xf numFmtId="0" fontId="12" fillId="0" borderId="0" xfId="0" applyFont="1" applyAlignment="1">
      <alignment horizontal="center"/>
    </xf>
    <xf numFmtId="0" fontId="12" fillId="0" borderId="0" xfId="0" applyFont="1" applyAlignment="1">
      <alignment horizontal="left" vertical="center"/>
    </xf>
    <xf numFmtId="0" fontId="9" fillId="0" borderId="0" xfId="0" applyFont="1" applyAlignment="1">
      <alignment horizontal="center"/>
    </xf>
    <xf numFmtId="3" fontId="9" fillId="0" borderId="0" xfId="0" applyNumberFormat="1" applyFont="1" applyAlignment="1">
      <alignment horizontal="center"/>
    </xf>
    <xf numFmtId="167" fontId="31" fillId="5" borderId="0" xfId="1" applyNumberFormat="1" applyFont="1" applyFill="1" applyAlignment="1">
      <alignment horizontal="center" vertical="center" wrapText="1"/>
    </xf>
    <xf numFmtId="167" fontId="31" fillId="5" borderId="5" xfId="1" applyNumberFormat="1" applyFont="1" applyFill="1" applyBorder="1" applyAlignment="1">
      <alignment horizontal="center" vertical="center" wrapText="1"/>
    </xf>
    <xf numFmtId="0" fontId="31" fillId="0" borderId="0" xfId="0" applyFont="1" applyAlignment="1">
      <alignment horizontal="center" vertical="center" wrapText="1"/>
    </xf>
    <xf numFmtId="0" fontId="4" fillId="0" borderId="0" xfId="0" applyFont="1" applyAlignment="1">
      <alignment horizontal="center"/>
    </xf>
    <xf numFmtId="0" fontId="31" fillId="5" borderId="0" xfId="0" applyFont="1" applyFill="1" applyAlignment="1">
      <alignment horizontal="center" vertical="center" wrapText="1"/>
    </xf>
    <xf numFmtId="0" fontId="16" fillId="0" borderId="0" xfId="0" applyFont="1" applyAlignment="1">
      <alignment horizontal="center"/>
    </xf>
    <xf numFmtId="0" fontId="9" fillId="0" borderId="4" xfId="0" applyFont="1" applyBorder="1" applyAlignment="1">
      <alignment vertical="center" wrapText="1"/>
    </xf>
    <xf numFmtId="0" fontId="40" fillId="0" borderId="5" xfId="0" applyFont="1" applyBorder="1" applyAlignment="1">
      <alignment vertical="center" wrapText="1"/>
    </xf>
    <xf numFmtId="0" fontId="40" fillId="0" borderId="14" xfId="0" applyFont="1" applyBorder="1" applyAlignment="1">
      <alignment vertical="center" wrapText="1"/>
    </xf>
    <xf numFmtId="0" fontId="9" fillId="0" borderId="0" xfId="0" applyFont="1" applyAlignment="1">
      <alignment vertical="center" wrapText="1"/>
    </xf>
    <xf numFmtId="0" fontId="40" fillId="0" borderId="0" xfId="0" applyFont="1" applyAlignment="1">
      <alignment vertical="center" wrapText="1"/>
    </xf>
    <xf numFmtId="0" fontId="9" fillId="0" borderId="3" xfId="0" applyFont="1" applyBorder="1" applyAlignment="1">
      <alignment vertical="center" wrapText="1"/>
    </xf>
    <xf numFmtId="0" fontId="40" fillId="0" borderId="23" xfId="0" applyFont="1" applyBorder="1" applyAlignment="1">
      <alignment vertical="center" wrapText="1"/>
    </xf>
    <xf numFmtId="0" fontId="7" fillId="0" borderId="0" xfId="0" applyFont="1" applyAlignment="1">
      <alignment horizontal="left" vertical="center"/>
    </xf>
    <xf numFmtId="0" fontId="9" fillId="0" borderId="1" xfId="0" applyFont="1" applyBorder="1" applyAlignment="1">
      <alignment vertical="center" wrapText="1"/>
    </xf>
    <xf numFmtId="0" fontId="40" fillId="0" borderId="2" xfId="0" applyFont="1" applyBorder="1" applyAlignment="1">
      <alignment vertical="center" wrapText="1"/>
    </xf>
    <xf numFmtId="0" fontId="40" fillId="0" borderId="37" xfId="0" applyFont="1" applyBorder="1" applyAlignment="1">
      <alignment vertical="center" wrapText="1"/>
    </xf>
    <xf numFmtId="0" fontId="57" fillId="0" borderId="0" xfId="0" applyFont="1" applyAlignment="1">
      <alignment horizontal="justify" vertical="justify" wrapText="1"/>
    </xf>
    <xf numFmtId="0" fontId="61" fillId="0" borderId="0" xfId="0" applyFont="1" applyAlignment="1">
      <alignment horizontal="left" vertical="justify" wrapText="1"/>
    </xf>
    <xf numFmtId="0" fontId="68" fillId="0" borderId="0" xfId="0" applyFont="1" applyAlignment="1">
      <alignment horizontal="left" vertical="justify" wrapText="1"/>
    </xf>
    <xf numFmtId="0" fontId="57" fillId="0" borderId="0" xfId="0" applyFont="1" applyAlignment="1">
      <alignment horizontal="left" vertical="top" wrapText="1"/>
    </xf>
    <xf numFmtId="0" fontId="57" fillId="0" borderId="0" xfId="0" applyFont="1" applyAlignment="1">
      <alignment horizontal="left" vertical="justify" wrapText="1"/>
    </xf>
    <xf numFmtId="0" fontId="62" fillId="0" borderId="0" xfId="0" applyFont="1" applyAlignment="1">
      <alignment horizontal="left" vertical="top" wrapText="1"/>
    </xf>
    <xf numFmtId="0" fontId="60" fillId="0" borderId="0" xfId="0" applyFont="1" applyAlignment="1">
      <alignment horizontal="left" vertical="justify" wrapText="1"/>
    </xf>
    <xf numFmtId="0" fontId="57" fillId="0" borderId="0" xfId="0" applyFont="1" applyAlignment="1">
      <alignment horizontal="justify" vertical="justify"/>
    </xf>
    <xf numFmtId="0" fontId="59" fillId="5" borderId="0" xfId="0" applyFont="1" applyFill="1" applyAlignment="1">
      <alignment horizontal="left" vertical="center"/>
    </xf>
    <xf numFmtId="0" fontId="31" fillId="5" borderId="0" xfId="0" applyFont="1" applyFill="1" applyAlignment="1">
      <alignment horizontal="left"/>
    </xf>
    <xf numFmtId="0" fontId="9" fillId="2" borderId="0" xfId="0" applyFont="1" applyFill="1" applyAlignment="1">
      <alignment horizontal="center"/>
    </xf>
    <xf numFmtId="0" fontId="17" fillId="2" borderId="11" xfId="0" applyFont="1" applyFill="1" applyBorder="1" applyAlignment="1">
      <alignment horizontal="center"/>
    </xf>
    <xf numFmtId="0" fontId="17" fillId="2" borderId="12" xfId="0" applyFont="1" applyFill="1" applyBorder="1" applyAlignment="1">
      <alignment horizontal="center"/>
    </xf>
    <xf numFmtId="0" fontId="9" fillId="2" borderId="11" xfId="0" applyFont="1" applyFill="1" applyBorder="1" applyAlignment="1">
      <alignment horizontal="center"/>
    </xf>
    <xf numFmtId="0" fontId="9" fillId="2" borderId="12" xfId="0" applyFont="1" applyFill="1" applyBorder="1" applyAlignment="1">
      <alignment horizontal="center"/>
    </xf>
    <xf numFmtId="0" fontId="31" fillId="5" borderId="0" xfId="0" applyFont="1" applyFill="1" applyAlignment="1">
      <alignment horizontal="left" vertical="center"/>
    </xf>
    <xf numFmtId="0" fontId="9" fillId="0" borderId="0" xfId="0" applyFont="1" applyAlignment="1">
      <alignment horizontal="left" vertical="center"/>
    </xf>
    <xf numFmtId="0" fontId="41" fillId="2" borderId="0" xfId="0" applyFont="1" applyFill="1" applyAlignment="1">
      <alignment horizontal="center"/>
    </xf>
    <xf numFmtId="0" fontId="42" fillId="7" borderId="11" xfId="11" applyFont="1" applyFill="1" applyBorder="1" applyAlignment="1">
      <alignment horizontal="left" vertical="center"/>
    </xf>
    <xf numFmtId="0" fontId="42" fillId="7" borderId="9" xfId="11" applyFont="1" applyFill="1" applyBorder="1" applyAlignment="1">
      <alignment horizontal="left" vertical="center"/>
    </xf>
    <xf numFmtId="0" fontId="42" fillId="7" borderId="12" xfId="11" applyFont="1" applyFill="1" applyBorder="1" applyAlignment="1">
      <alignment horizontal="left" vertical="center"/>
    </xf>
    <xf numFmtId="0" fontId="42" fillId="7" borderId="18" xfId="11" applyFont="1" applyFill="1" applyBorder="1" applyAlignment="1">
      <alignment horizontal="center" vertical="center" wrapText="1"/>
    </xf>
    <xf numFmtId="0" fontId="42" fillId="7" borderId="19" xfId="11" applyFont="1" applyFill="1" applyBorder="1" applyAlignment="1">
      <alignment horizontal="center" vertical="center" wrapText="1"/>
    </xf>
    <xf numFmtId="0" fontId="9" fillId="0" borderId="0" xfId="0" applyFont="1" applyAlignment="1">
      <alignment horizontal="left" vertical="top" wrapText="1"/>
    </xf>
    <xf numFmtId="0" fontId="7" fillId="0" borderId="0" xfId="0" applyFont="1" applyAlignment="1">
      <alignment horizontal="left"/>
    </xf>
    <xf numFmtId="172" fontId="2" fillId="5" borderId="0" xfId="0" applyNumberFormat="1" applyFont="1" applyFill="1" applyAlignment="1">
      <alignment horizontal="center" vertical="center"/>
    </xf>
    <xf numFmtId="0" fontId="7" fillId="2" borderId="0" xfId="0" applyFont="1" applyFill="1" applyAlignment="1">
      <alignment horizontal="center"/>
    </xf>
    <xf numFmtId="0" fontId="7" fillId="6" borderId="0" xfId="0" applyFont="1" applyFill="1" applyAlignment="1">
      <alignment horizontal="center" vertical="center"/>
    </xf>
    <xf numFmtId="0" fontId="31" fillId="5" borderId="0" xfId="0" applyFont="1" applyFill="1" applyAlignment="1">
      <alignment horizontal="center" vertical="center"/>
    </xf>
    <xf numFmtId="0" fontId="43" fillId="0" borderId="25" xfId="0" applyFont="1" applyBorder="1" applyAlignment="1">
      <alignment horizontal="center" vertical="center" wrapText="1"/>
    </xf>
    <xf numFmtId="0" fontId="43" fillId="0" borderId="28" xfId="0" applyFont="1" applyBorder="1" applyAlignment="1">
      <alignment horizontal="center" vertical="center" wrapText="1"/>
    </xf>
    <xf numFmtId="9" fontId="36" fillId="6" borderId="0" xfId="3" applyFont="1" applyFill="1" applyBorder="1" applyAlignment="1">
      <alignment horizontal="center"/>
    </xf>
    <xf numFmtId="0" fontId="35" fillId="6" borderId="0" xfId="0" applyFont="1" applyFill="1" applyAlignment="1">
      <alignment horizontal="left"/>
    </xf>
    <xf numFmtId="0" fontId="55" fillId="6" borderId="0" xfId="0" applyFont="1" applyFill="1" applyAlignment="1">
      <alignment horizontal="left" wrapText="1"/>
    </xf>
    <xf numFmtId="0" fontId="16" fillId="2" borderId="0" xfId="0" applyFont="1" applyFill="1" applyAlignment="1">
      <alignment horizontal="left"/>
    </xf>
    <xf numFmtId="0" fontId="55" fillId="11" borderId="0" xfId="0" applyFont="1" applyFill="1" applyAlignment="1">
      <alignment horizontal="left" vertical="center" wrapText="1"/>
    </xf>
    <xf numFmtId="0" fontId="16" fillId="6" borderId="0" xfId="0" applyFont="1" applyFill="1" applyAlignment="1">
      <alignment horizontal="left" vertical="center" wrapText="1"/>
    </xf>
    <xf numFmtId="0" fontId="16" fillId="6" borderId="0" xfId="0" applyFont="1" applyFill="1" applyAlignment="1">
      <alignment horizontal="left" wrapText="1"/>
    </xf>
  </cellXfs>
  <cellStyles count="15">
    <cellStyle name="Excel Built-in Normal" xfId="14"/>
    <cellStyle name="Hipervínculo" xfId="4" builtinId="8"/>
    <cellStyle name="Millares" xfId="1" builtinId="3"/>
    <cellStyle name="Millares [0]" xfId="2" builtinId="6"/>
    <cellStyle name="Millares 100 11" xfId="9"/>
    <cellStyle name="Millares 174 2" xfId="13"/>
    <cellStyle name="Millares 2" xfId="7"/>
    <cellStyle name="Millares 212" xfId="10"/>
    <cellStyle name="Millares 3 11" xfId="12"/>
    <cellStyle name="Normal" xfId="0" builtinId="0"/>
    <cellStyle name="Normal 10 10 2 2 2" xfId="11"/>
    <cellStyle name="Normal 12 2 10" xfId="8"/>
    <cellStyle name="Normal 2" xfId="5"/>
    <cellStyle name="Normal 2 2 2 3" xfId="6"/>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5.emf"/><Relationship Id="rId1" Type="http://schemas.openxmlformats.org/officeDocument/2006/relationships/image" Target="../media/image2.emf"/><Relationship Id="rId4" Type="http://schemas.openxmlformats.org/officeDocument/2006/relationships/image" Target="../media/image6.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7.emf"/><Relationship Id="rId4"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 Id="rId4" Type="http://schemas.openxmlformats.org/officeDocument/2006/relationships/image" Target="../media/image1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0.emf"/><Relationship Id="rId1" Type="http://schemas.openxmlformats.org/officeDocument/2006/relationships/image" Target="../media/image13.emf"/><Relationship Id="rId4" Type="http://schemas.openxmlformats.org/officeDocument/2006/relationships/image" Target="../media/image6.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0.emf"/><Relationship Id="rId1" Type="http://schemas.openxmlformats.org/officeDocument/2006/relationships/image" Target="../media/image14.emf"/><Relationship Id="rId4" Type="http://schemas.openxmlformats.org/officeDocument/2006/relationships/image" Target="../media/image15.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0.emf"/><Relationship Id="rId1" Type="http://schemas.openxmlformats.org/officeDocument/2006/relationships/image" Target="../media/image9.emf"/><Relationship Id="rId4" Type="http://schemas.openxmlformats.org/officeDocument/2006/relationships/image" Target="../media/image6.emf"/></Relationships>
</file>

<file path=xl/drawings/_rels/vmlDrawing8.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6.emf"/><Relationship Id="rId1" Type="http://schemas.openxmlformats.org/officeDocument/2006/relationships/image" Target="../media/image14.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4</xdr:col>
      <xdr:colOff>57150</xdr:colOff>
      <xdr:row>5</xdr:row>
      <xdr:rowOff>142875</xdr:rowOff>
    </xdr:from>
    <xdr:to>
      <xdr:col>4</xdr:col>
      <xdr:colOff>571500</xdr:colOff>
      <xdr:row>5</xdr:row>
      <xdr:rowOff>152400</xdr:rowOff>
    </xdr:to>
    <xdr:cxnSp macro="">
      <xdr:nvCxnSpPr>
        <xdr:cNvPr id="2" name="Conector recto 1">
          <a:extLst>
            <a:ext uri="{FF2B5EF4-FFF2-40B4-BE49-F238E27FC236}">
              <a16:creationId xmlns:a16="http://schemas.microsoft.com/office/drawing/2014/main" id="{00000000-0008-0000-0B00-000003000000}"/>
            </a:ext>
          </a:extLst>
        </xdr:cNvPr>
        <xdr:cNvCxnSpPr/>
      </xdr:nvCxnSpPr>
      <xdr:spPr>
        <a:xfrm flipV="1">
          <a:off x="5029200" y="952500"/>
          <a:ext cx="514350"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581025</xdr:colOff>
      <xdr:row>5</xdr:row>
      <xdr:rowOff>142876</xdr:rowOff>
    </xdr:from>
    <xdr:to>
      <xdr:col>4</xdr:col>
      <xdr:colOff>2438400</xdr:colOff>
      <xdr:row>9</xdr:row>
      <xdr:rowOff>152400</xdr:rowOff>
    </xdr:to>
    <xdr:cxnSp macro="">
      <xdr:nvCxnSpPr>
        <xdr:cNvPr id="3" name="Conector recto 2">
          <a:extLst>
            <a:ext uri="{FF2B5EF4-FFF2-40B4-BE49-F238E27FC236}">
              <a16:creationId xmlns:a16="http://schemas.microsoft.com/office/drawing/2014/main" id="{00000000-0008-0000-0B00-000006000000}"/>
            </a:ext>
          </a:extLst>
        </xdr:cNvPr>
        <xdr:cNvCxnSpPr/>
      </xdr:nvCxnSpPr>
      <xdr:spPr>
        <a:xfrm>
          <a:off x="5553075" y="952501"/>
          <a:ext cx="752475" cy="657224"/>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1543050</xdr:colOff>
      <xdr:row>9</xdr:row>
      <xdr:rowOff>28575</xdr:rowOff>
    </xdr:from>
    <xdr:to>
      <xdr:col>2</xdr:col>
      <xdr:colOff>952500</xdr:colOff>
      <xdr:row>12</xdr:row>
      <xdr:rowOff>28575</xdr:rowOff>
    </xdr:to>
    <xdr:sp macro="" textlink="">
      <xdr:nvSpPr>
        <xdr:cNvPr id="2" name="WordArt 1">
          <a:extLst>
            <a:ext uri="{FF2B5EF4-FFF2-40B4-BE49-F238E27FC236}">
              <a16:creationId xmlns:a16="http://schemas.microsoft.com/office/drawing/2014/main" id="{00000000-0008-0000-1400-000002000000}"/>
            </a:ext>
          </a:extLst>
        </xdr:cNvPr>
        <xdr:cNvSpPr>
          <a:spLocks noChangeArrowheads="1" noChangeShapeType="1" noTextEdit="1"/>
        </xdr:cNvSpPr>
      </xdr:nvSpPr>
      <xdr:spPr bwMode="auto">
        <a:xfrm>
          <a:off x="1543050" y="1743075"/>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twoCellAnchor>
    <xdr:from>
      <xdr:col>0</xdr:col>
      <xdr:colOff>1943100</xdr:colOff>
      <xdr:row>6</xdr:row>
      <xdr:rowOff>19050</xdr:rowOff>
    </xdr:from>
    <xdr:to>
      <xdr:col>3</xdr:col>
      <xdr:colOff>342900</xdr:colOff>
      <xdr:row>9</xdr:row>
      <xdr:rowOff>19050</xdr:rowOff>
    </xdr:to>
    <xdr:sp macro="" textlink="">
      <xdr:nvSpPr>
        <xdr:cNvPr id="3" name="WordArt 1">
          <a:extLst>
            <a:ext uri="{FF2B5EF4-FFF2-40B4-BE49-F238E27FC236}">
              <a16:creationId xmlns:a16="http://schemas.microsoft.com/office/drawing/2014/main" id="{00000000-0008-0000-1400-000003000000}"/>
            </a:ext>
          </a:extLst>
        </xdr:cNvPr>
        <xdr:cNvSpPr>
          <a:spLocks noChangeArrowheads="1" noChangeShapeType="1" noTextEdit="1"/>
        </xdr:cNvSpPr>
      </xdr:nvSpPr>
      <xdr:spPr bwMode="auto">
        <a:xfrm>
          <a:off x="1943100" y="1162050"/>
          <a:ext cx="3333750" cy="571500"/>
        </a:xfrm>
        <a:prstGeom prst="rect">
          <a:avLst/>
        </a:prstGeom>
      </xdr:spPr>
      <xdr:txBody>
        <a:bodyPr wrap="none" fromWordArt="1">
          <a:prstTxWarp prst="textPlain">
            <a:avLst>
              <a:gd name="adj" fmla="val 50000"/>
            </a:avLst>
          </a:prstTxWarp>
        </a:bodyPr>
        <a:lstStyle/>
        <a:p>
          <a:pPr algn="ctr" rtl="0"/>
          <a:endParaRPr lang="es-ES" sz="3600" kern="10" spc="720">
            <a:ln w="9525">
              <a:noFill/>
              <a:round/>
              <a:headEnd/>
              <a:tailEnd/>
            </a:ln>
            <a:gradFill rotWithShape="0">
              <a:gsLst>
                <a:gs pos="0">
                  <a:srgbClr val="AAAAAA"/>
                </a:gs>
                <a:gs pos="100000">
                  <a:srgbClr val="FFFFFF"/>
                </a:gs>
              </a:gsLst>
              <a:lin ang="5400000" scaled="1"/>
            </a:gradFill>
            <a:effectLst>
              <a:outerShdw dist="45791" dir="3378596" algn="ctr" rotWithShape="0">
                <a:srgbClr val="4D4D4D">
                  <a:alpha val="80000"/>
                </a:srgbClr>
              </a:outerShdw>
            </a:effectLst>
            <a:latin typeface="Arial Black"/>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5</xdr:row>
      <xdr:rowOff>28575</xdr:rowOff>
    </xdr:from>
    <xdr:to>
      <xdr:col>8</xdr:col>
      <xdr:colOff>85725</xdr:colOff>
      <xdr:row>8</xdr:row>
      <xdr:rowOff>38100</xdr:rowOff>
    </xdr:to>
    <xdr:sp macro="" textlink="">
      <xdr:nvSpPr>
        <xdr:cNvPr id="2" name="CuadroTexto 1">
          <a:extLst>
            <a:ext uri="{FF2B5EF4-FFF2-40B4-BE49-F238E27FC236}">
              <a16:creationId xmlns:a16="http://schemas.microsoft.com/office/drawing/2014/main" id="{00000000-0008-0000-1A00-000003000000}"/>
            </a:ext>
          </a:extLst>
        </xdr:cNvPr>
        <xdr:cNvSpPr txBox="1"/>
      </xdr:nvSpPr>
      <xdr:spPr>
        <a:xfrm>
          <a:off x="47625" y="1162050"/>
          <a:ext cx="7305675" cy="495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a:t>
          </a:r>
        </a:p>
      </xdr:txBody>
    </xdr:sp>
    <xdr:clientData/>
  </xdr:twoCellAnchor>
  <xdr:twoCellAnchor>
    <xdr:from>
      <xdr:col>0</xdr:col>
      <xdr:colOff>47625</xdr:colOff>
      <xdr:row>10</xdr:row>
      <xdr:rowOff>38100</xdr:rowOff>
    </xdr:from>
    <xdr:to>
      <xdr:col>8</xdr:col>
      <xdr:colOff>85725</xdr:colOff>
      <xdr:row>13</xdr:row>
      <xdr:rowOff>0</xdr:rowOff>
    </xdr:to>
    <xdr:sp macro="" textlink="">
      <xdr:nvSpPr>
        <xdr:cNvPr id="3" name="CuadroTexto 2">
          <a:extLst>
            <a:ext uri="{FF2B5EF4-FFF2-40B4-BE49-F238E27FC236}">
              <a16:creationId xmlns:a16="http://schemas.microsoft.com/office/drawing/2014/main" id="{00000000-0008-0000-1A00-000004000000}"/>
            </a:ext>
          </a:extLst>
        </xdr:cNvPr>
        <xdr:cNvSpPr txBox="1"/>
      </xdr:nvSpPr>
      <xdr:spPr>
        <a:xfrm>
          <a:off x="47625" y="1981200"/>
          <a:ext cx="7305675" cy="447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la legislación vigente las sociedades por cuotas, deben constituir una reserva legal no menor al 5% de las utilidades netas del ejercicio, hasta alcanzar el 20% del capital suscripto.</a:t>
          </a:r>
          <a:endParaRPr lang="es-PY" sz="1100"/>
        </a:p>
      </xdr:txBody>
    </xdr:sp>
    <xdr:clientData/>
  </xdr:twoCellAnchor>
  <xdr:twoCellAnchor>
    <xdr:from>
      <xdr:col>0</xdr:col>
      <xdr:colOff>47625</xdr:colOff>
      <xdr:row>14</xdr:row>
      <xdr:rowOff>28575</xdr:rowOff>
    </xdr:from>
    <xdr:to>
      <xdr:col>8</xdr:col>
      <xdr:colOff>85725</xdr:colOff>
      <xdr:row>18</xdr:row>
      <xdr:rowOff>66675</xdr:rowOff>
    </xdr:to>
    <xdr:sp macro="" textlink="">
      <xdr:nvSpPr>
        <xdr:cNvPr id="4" name="CuadroTexto 3">
          <a:extLst>
            <a:ext uri="{FF2B5EF4-FFF2-40B4-BE49-F238E27FC236}">
              <a16:creationId xmlns:a16="http://schemas.microsoft.com/office/drawing/2014/main" id="{00000000-0008-0000-1A00-000005000000}"/>
            </a:ext>
          </a:extLst>
        </xdr:cNvPr>
        <xdr:cNvSpPr txBox="1"/>
      </xdr:nvSpPr>
      <xdr:spPr>
        <a:xfrm>
          <a:off x="47625" y="2619375"/>
          <a:ext cx="7305675" cy="685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ES" sz="1100">
            <a:solidFill>
              <a:schemeClr val="dk1"/>
            </a:solidFill>
            <a:effectLst/>
            <a:latin typeface="+mn-lt"/>
            <a:ea typeface="+mn-ea"/>
            <a:cs typeface="+mn-cs"/>
          </a:endParaRPr>
        </a:p>
        <a:p>
          <a:endParaRPr lang="es-PY"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133350</xdr:colOff>
      <xdr:row>5</xdr:row>
      <xdr:rowOff>28575</xdr:rowOff>
    </xdr:from>
    <xdr:to>
      <xdr:col>7</xdr:col>
      <xdr:colOff>76200</xdr:colOff>
      <xdr:row>8</xdr:row>
      <xdr:rowOff>0</xdr:rowOff>
    </xdr:to>
    <xdr:cxnSp macro="">
      <xdr:nvCxnSpPr>
        <xdr:cNvPr id="2" name="Conector recto 1">
          <a:extLst>
            <a:ext uri="{FF2B5EF4-FFF2-40B4-BE49-F238E27FC236}">
              <a16:creationId xmlns:a16="http://schemas.microsoft.com/office/drawing/2014/main" id="{00000000-0008-0000-2100-000004000000}"/>
            </a:ext>
          </a:extLst>
        </xdr:cNvPr>
        <xdr:cNvCxnSpPr/>
      </xdr:nvCxnSpPr>
      <xdr:spPr>
        <a:xfrm>
          <a:off x="5095875" y="1485900"/>
          <a:ext cx="1562100" cy="457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361950</xdr:colOff>
      <xdr:row>6</xdr:row>
      <xdr:rowOff>114300</xdr:rowOff>
    </xdr:from>
    <xdr:to>
      <xdr:col>2</xdr:col>
      <xdr:colOff>885825</xdr:colOff>
      <xdr:row>8</xdr:row>
      <xdr:rowOff>152400</xdr:rowOff>
    </xdr:to>
    <xdr:cxnSp macro="">
      <xdr:nvCxnSpPr>
        <xdr:cNvPr id="2" name="Conector recto 1">
          <a:extLst>
            <a:ext uri="{FF2B5EF4-FFF2-40B4-BE49-F238E27FC236}">
              <a16:creationId xmlns:a16="http://schemas.microsoft.com/office/drawing/2014/main" id="{00000000-0008-0000-2600-000002000000}"/>
            </a:ext>
          </a:extLst>
        </xdr:cNvPr>
        <xdr:cNvCxnSpPr/>
      </xdr:nvCxnSpPr>
      <xdr:spPr>
        <a:xfrm>
          <a:off x="2171700" y="1247775"/>
          <a:ext cx="175260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a/Desktop/CNV%20XT/CNV%20AL%2031-12-21/EEFF%20CNV%20XTREME%20SRL%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Desktop/CNV%20XT/CNV%20AL%2030-06-2022/PRUEBA%20CNV%20SIN%20NOTA%20APLICABLES/EEFF%20CNV%20XTREME%20SRL%2006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onta/Desktop/CNV%20XT/CNV%20AL%2030-06-2022/BALANCE%20CNV%20AL%2030-06-2022/EEFF%20CNV%20XTREME%20SRL%2006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onta/Desktop/CNV%20XT/CNV%20AL%2030-09-2022/BALANCE%20CNV%20AL%2030-06-2022/EEFF%20CNV%20XTREME%20SRL%20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6">
          <cell r="C6">
            <v>2498500000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sheetData sheetId="26" refreshError="1"/>
      <sheetData sheetId="27"/>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sheetData sheetId="2"/>
      <sheetData sheetId="3"/>
      <sheetData sheetId="4"/>
      <sheetData sheetId="5"/>
      <sheetData sheetId="6"/>
      <sheetData sheetId="7"/>
      <sheetData sheetId="8">
        <row r="17">
          <cell r="C17">
            <v>12702785924</v>
          </cell>
        </row>
      </sheetData>
      <sheetData sheetId="9">
        <row r="10">
          <cell r="B10">
            <v>3198500000</v>
          </cell>
        </row>
      </sheetData>
      <sheetData sheetId="10">
        <row r="9">
          <cell r="D9">
            <v>19630013820</v>
          </cell>
        </row>
      </sheetData>
      <sheetData sheetId="11">
        <row r="11">
          <cell r="B11">
            <v>7033876384</v>
          </cell>
        </row>
      </sheetData>
      <sheetData sheetId="12">
        <row r="12">
          <cell r="B12">
            <v>6013591388</v>
          </cell>
        </row>
      </sheetData>
      <sheetData sheetId="13">
        <row r="10">
          <cell r="B10">
            <v>164522321</v>
          </cell>
        </row>
      </sheetData>
      <sheetData sheetId="14">
        <row r="16">
          <cell r="M16">
            <v>35829927072</v>
          </cell>
        </row>
      </sheetData>
      <sheetData sheetId="15">
        <row r="9">
          <cell r="B9">
            <v>823750177</v>
          </cell>
        </row>
      </sheetData>
      <sheetData sheetId="16">
        <row r="7">
          <cell r="B7">
            <v>221895694</v>
          </cell>
        </row>
      </sheetData>
      <sheetData sheetId="17"/>
      <sheetData sheetId="18">
        <row r="51">
          <cell r="D51">
            <v>9510163004</v>
          </cell>
        </row>
      </sheetData>
      <sheetData sheetId="19">
        <row r="45">
          <cell r="E45">
            <v>14015935915</v>
          </cell>
        </row>
      </sheetData>
      <sheetData sheetId="20">
        <row r="15">
          <cell r="B15">
            <v>0</v>
          </cell>
        </row>
      </sheetData>
      <sheetData sheetId="21">
        <row r="12">
          <cell r="B12">
            <v>308178567</v>
          </cell>
        </row>
      </sheetData>
      <sheetData sheetId="22">
        <row r="11">
          <cell r="B11">
            <v>195197464</v>
          </cell>
        </row>
      </sheetData>
      <sheetData sheetId="23">
        <row r="9">
          <cell r="B9">
            <v>30250353</v>
          </cell>
        </row>
      </sheetData>
      <sheetData sheetId="24">
        <row r="10">
          <cell r="B10">
            <v>0</v>
          </cell>
        </row>
      </sheetData>
      <sheetData sheetId="25">
        <row r="7">
          <cell r="B7">
            <v>41900000000</v>
          </cell>
        </row>
      </sheetData>
      <sheetData sheetId="26">
        <row r="7">
          <cell r="B7">
            <v>5237638626</v>
          </cell>
        </row>
      </sheetData>
      <sheetData sheetId="27"/>
      <sheetData sheetId="28">
        <row r="10">
          <cell r="B10">
            <v>2506590540</v>
          </cell>
        </row>
      </sheetData>
      <sheetData sheetId="29"/>
      <sheetData sheetId="30">
        <row r="15">
          <cell r="B15">
            <v>25179578996</v>
          </cell>
        </row>
      </sheetData>
      <sheetData sheetId="31">
        <row r="14">
          <cell r="B14">
            <v>16368602341</v>
          </cell>
        </row>
      </sheetData>
      <sheetData sheetId="32">
        <row r="44">
          <cell r="D44">
            <v>-1828447966</v>
          </cell>
        </row>
      </sheetData>
      <sheetData sheetId="33">
        <row r="13">
          <cell r="B13">
            <v>274096820</v>
          </cell>
        </row>
      </sheetData>
      <sheetData sheetId="34">
        <row r="12">
          <cell r="B12">
            <v>767368482</v>
          </cell>
        </row>
      </sheetData>
      <sheetData sheetId="35">
        <row r="10">
          <cell r="B10">
            <v>0</v>
          </cell>
        </row>
      </sheetData>
      <sheetData sheetId="36">
        <row r="13">
          <cell r="B13">
            <v>0</v>
          </cell>
        </row>
      </sheetData>
      <sheetData sheetId="37">
        <row r="11">
          <cell r="B11">
            <v>-298491188</v>
          </cell>
        </row>
      </sheetData>
      <sheetData sheetId="38"/>
      <sheetData sheetId="39">
        <row r="12">
          <cell r="B12">
            <v>0</v>
          </cell>
        </row>
      </sheetData>
      <sheetData sheetId="40">
        <row r="10">
          <cell r="B10">
            <v>759424479</v>
          </cell>
        </row>
      </sheetData>
      <sheetData sheetId="41"/>
      <sheetData sheetId="42"/>
      <sheetData sheetId="43"/>
      <sheetData sheetId="44"/>
      <sheetData sheetId="45"/>
      <sheetData sheetId="46"/>
      <sheetData sheetId="47">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Hoja3"/>
      <sheetName val="Nota 38"/>
      <sheetName val="Nota 39"/>
      <sheetName val="Nota 40"/>
      <sheetName val="Base de Monedas"/>
      <sheetName val="Hoja1"/>
      <sheetName val="Hoja2"/>
    </sheetNames>
    <sheetDataSet>
      <sheetData sheetId="0"/>
      <sheetData sheetId="1">
        <row r="1">
          <cell r="C1" t="str">
            <v>XTREME S.R.L.</v>
          </cell>
        </row>
        <row r="2">
          <cell r="S2">
            <v>4</v>
          </cell>
          <cell r="T2" t="str">
            <v>Abril</v>
          </cell>
        </row>
        <row r="3">
          <cell r="B3">
            <v>44742</v>
          </cell>
          <cell r="S3">
            <v>5</v>
          </cell>
          <cell r="T3" t="str">
            <v>Mayo</v>
          </cell>
        </row>
        <row r="4">
          <cell r="S4">
            <v>6</v>
          </cell>
          <cell r="T4" t="str">
            <v>Junio</v>
          </cell>
        </row>
        <row r="5">
          <cell r="S5">
            <v>7</v>
          </cell>
          <cell r="T5" t="str">
            <v>Julio</v>
          </cell>
        </row>
        <row r="6">
          <cell r="S6">
            <v>8</v>
          </cell>
          <cell r="T6" t="str">
            <v>Agosto</v>
          </cell>
        </row>
        <row r="7">
          <cell r="S7">
            <v>9</v>
          </cell>
          <cell r="T7" t="str">
            <v>Septiembre</v>
          </cell>
        </row>
        <row r="8">
          <cell r="S8">
            <v>10</v>
          </cell>
          <cell r="T8" t="str">
            <v>Octubre</v>
          </cell>
        </row>
        <row r="9">
          <cell r="S9">
            <v>11</v>
          </cell>
          <cell r="T9" t="str">
            <v>Noviembre</v>
          </cell>
        </row>
        <row r="10">
          <cell r="S10">
            <v>12</v>
          </cell>
          <cell r="T10" t="str">
            <v>Diciembre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5:J16"/>
  <sheetViews>
    <sheetView topLeftCell="A19" workbookViewId="0">
      <selection activeCell="E38" sqref="E38"/>
    </sheetView>
  </sheetViews>
  <sheetFormatPr baseColWidth="10" defaultColWidth="11.42578125" defaultRowHeight="14.25" x14ac:dyDescent="0.2"/>
  <cols>
    <col min="1" max="16384" width="11.42578125" style="2"/>
  </cols>
  <sheetData>
    <row r="5" spans="1:10" ht="15" x14ac:dyDescent="0.2">
      <c r="A5" s="1"/>
      <c r="D5" s="3" t="s">
        <v>0</v>
      </c>
    </row>
    <row r="6" spans="1:10" ht="15" x14ac:dyDescent="0.2">
      <c r="C6" s="4"/>
    </row>
    <row r="7" spans="1:10" ht="15" x14ac:dyDescent="0.2">
      <c r="C7" s="4"/>
    </row>
    <row r="8" spans="1:10" x14ac:dyDescent="0.2">
      <c r="D8" s="5" t="s">
        <v>1</v>
      </c>
    </row>
    <row r="9" spans="1:10" x14ac:dyDescent="0.2">
      <c r="D9" s="5" t="s">
        <v>963</v>
      </c>
    </row>
    <row r="11" spans="1:10" x14ac:dyDescent="0.2">
      <c r="B11" s="6"/>
      <c r="C11" s="5"/>
      <c r="D11" s="5"/>
      <c r="F11" s="6"/>
      <c r="J11" s="6"/>
    </row>
    <row r="16" spans="1:10" x14ac:dyDescent="0.2">
      <c r="D16" s="7"/>
    </row>
  </sheetData>
  <pageMargins left="1.1023622047244095" right="0.70866141732283472" top="1.5354330708661419" bottom="1.1023622047244095" header="0.31496062992125984" footer="0.31496062992125984"/>
  <pageSetup paperSize="5"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T68"/>
  <sheetViews>
    <sheetView topLeftCell="A46" zoomScaleNormal="100" workbookViewId="0">
      <selection activeCell="C59" sqref="C59"/>
    </sheetView>
  </sheetViews>
  <sheetFormatPr baseColWidth="10" defaultColWidth="11.42578125" defaultRowHeight="12.75" x14ac:dyDescent="0.2"/>
  <cols>
    <col min="1" max="1" width="20.28515625" style="10" customWidth="1"/>
    <col min="2" max="2" width="10.28515625" style="10" customWidth="1"/>
    <col min="3" max="3" width="48.42578125" style="10" customWidth="1"/>
    <col min="4" max="4" width="10" style="16" customWidth="1"/>
    <col min="5" max="5" width="6.42578125" style="10" customWidth="1"/>
    <col min="6" max="6" width="6.7109375" style="10" bestFit="1" customWidth="1"/>
    <col min="7" max="16384" width="11.42578125" style="10"/>
  </cols>
  <sheetData>
    <row r="1" spans="1:20" ht="15" x14ac:dyDescent="0.25">
      <c r="A1"/>
      <c r="B1" s="8" t="s">
        <v>2</v>
      </c>
      <c r="C1" s="9" t="s">
        <v>0</v>
      </c>
      <c r="D1" s="10"/>
    </row>
    <row r="2" spans="1:20" x14ac:dyDescent="0.2">
      <c r="A2" s="8" t="s">
        <v>3</v>
      </c>
      <c r="B2" s="482">
        <v>44926</v>
      </c>
      <c r="S2" s="10">
        <v>5</v>
      </c>
      <c r="T2" s="10" t="s">
        <v>53</v>
      </c>
    </row>
    <row r="3" spans="1:20" ht="12.75" hidden="1" customHeight="1" x14ac:dyDescent="0.2">
      <c r="A3" s="11"/>
      <c r="B3" s="11"/>
      <c r="C3" s="11"/>
      <c r="D3" s="20"/>
      <c r="S3" s="10">
        <v>6</v>
      </c>
      <c r="T3" s="10" t="s">
        <v>54</v>
      </c>
    </row>
    <row r="4" spans="1:20" ht="13.5" customHeight="1" x14ac:dyDescent="0.2">
      <c r="B4" s="12"/>
      <c r="C4" s="13" t="s">
        <v>4</v>
      </c>
      <c r="D4" s="21" t="s">
        <v>55</v>
      </c>
      <c r="S4" s="10">
        <v>8</v>
      </c>
      <c r="T4" s="10" t="s">
        <v>56</v>
      </c>
    </row>
    <row r="5" spans="1:20" ht="18" customHeight="1" x14ac:dyDescent="0.2">
      <c r="B5" s="14" t="s">
        <v>5</v>
      </c>
      <c r="C5" s="15"/>
      <c r="D5" s="22"/>
      <c r="S5" s="10">
        <v>9</v>
      </c>
      <c r="T5" s="10" t="s">
        <v>57</v>
      </c>
    </row>
    <row r="6" spans="1:20" ht="15" x14ac:dyDescent="0.25">
      <c r="A6" s="16"/>
      <c r="B6" s="17"/>
      <c r="C6" s="10" t="s">
        <v>6</v>
      </c>
      <c r="D6" s="23" t="s">
        <v>908</v>
      </c>
      <c r="S6" s="10">
        <v>10</v>
      </c>
      <c r="T6" s="10" t="s">
        <v>58</v>
      </c>
    </row>
    <row r="7" spans="1:20" ht="15" x14ac:dyDescent="0.25">
      <c r="A7" s="16"/>
      <c r="B7" s="17"/>
      <c r="C7" s="10" t="s">
        <v>7</v>
      </c>
      <c r="D7" s="24" t="s">
        <v>909</v>
      </c>
      <c r="S7" s="10">
        <v>11</v>
      </c>
      <c r="T7" s="10" t="s">
        <v>59</v>
      </c>
    </row>
    <row r="8" spans="1:20" ht="15" x14ac:dyDescent="0.25">
      <c r="A8" s="16"/>
      <c r="B8" s="14" t="s">
        <v>8</v>
      </c>
      <c r="D8" s="23"/>
      <c r="S8" s="10">
        <v>12</v>
      </c>
      <c r="T8" s="10" t="s">
        <v>61</v>
      </c>
    </row>
    <row r="9" spans="1:20" ht="15" x14ac:dyDescent="0.25">
      <c r="A9" s="16"/>
      <c r="B9" s="17"/>
      <c r="C9" s="10" t="s">
        <v>9</v>
      </c>
      <c r="D9" s="24" t="s">
        <v>910</v>
      </c>
    </row>
    <row r="10" spans="1:20" ht="15" x14ac:dyDescent="0.25">
      <c r="A10" s="16"/>
      <c r="B10" s="17"/>
      <c r="C10" s="10" t="s">
        <v>10</v>
      </c>
      <c r="D10" s="24" t="s">
        <v>911</v>
      </c>
    </row>
    <row r="11" spans="1:20" ht="15" x14ac:dyDescent="0.25">
      <c r="A11" s="16"/>
      <c r="B11" s="17"/>
      <c r="C11" s="10" t="s">
        <v>11</v>
      </c>
      <c r="D11" s="24" t="s">
        <v>912</v>
      </c>
    </row>
    <row r="12" spans="1:20" ht="15" x14ac:dyDescent="0.25">
      <c r="A12" s="16"/>
      <c r="B12" s="17"/>
      <c r="C12" s="10" t="s">
        <v>12</v>
      </c>
      <c r="D12" s="24" t="s">
        <v>913</v>
      </c>
    </row>
    <row r="13" spans="1:20" ht="15" x14ac:dyDescent="0.25">
      <c r="A13" s="16"/>
      <c r="B13" s="17"/>
      <c r="C13" s="10" t="s">
        <v>11</v>
      </c>
      <c r="D13" s="24" t="s">
        <v>912</v>
      </c>
    </row>
    <row r="14" spans="1:20" ht="15" x14ac:dyDescent="0.25">
      <c r="A14" s="16"/>
      <c r="B14" s="17"/>
      <c r="C14" s="10" t="s">
        <v>13</v>
      </c>
      <c r="D14" s="24" t="s">
        <v>914</v>
      </c>
    </row>
    <row r="15" spans="1:20" ht="15" x14ac:dyDescent="0.25">
      <c r="A15" s="16"/>
      <c r="B15" s="17"/>
      <c r="C15" s="10" t="s">
        <v>14</v>
      </c>
      <c r="D15" s="24" t="s">
        <v>940</v>
      </c>
    </row>
    <row r="16" spans="1:20" ht="15" x14ac:dyDescent="0.25">
      <c r="A16" s="16"/>
      <c r="B16" s="17"/>
      <c r="C16" s="10" t="s">
        <v>15</v>
      </c>
      <c r="D16" s="24" t="s">
        <v>915</v>
      </c>
    </row>
    <row r="17" spans="1:4" ht="15" x14ac:dyDescent="0.25">
      <c r="A17" s="16"/>
      <c r="B17" s="17"/>
      <c r="C17" s="10" t="s">
        <v>16</v>
      </c>
      <c r="D17" s="24" t="s">
        <v>916</v>
      </c>
    </row>
    <row r="18" spans="1:4" ht="15" x14ac:dyDescent="0.25">
      <c r="A18" s="16"/>
      <c r="B18" s="17"/>
      <c r="C18" s="10" t="s">
        <v>17</v>
      </c>
      <c r="D18" s="24" t="s">
        <v>917</v>
      </c>
    </row>
    <row r="19" spans="1:4" ht="15" x14ac:dyDescent="0.25">
      <c r="A19" s="16"/>
      <c r="B19" s="17"/>
      <c r="C19" s="10" t="s">
        <v>18</v>
      </c>
      <c r="D19" s="24" t="s">
        <v>918</v>
      </c>
    </row>
    <row r="20" spans="1:4" ht="15" x14ac:dyDescent="0.25">
      <c r="A20" s="16"/>
      <c r="B20" s="17"/>
      <c r="C20" s="10" t="s">
        <v>19</v>
      </c>
      <c r="D20" s="24" t="s">
        <v>919</v>
      </c>
    </row>
    <row r="21" spans="1:4" ht="15" x14ac:dyDescent="0.25">
      <c r="A21" s="16"/>
      <c r="B21" s="17"/>
      <c r="C21" s="10" t="s">
        <v>20</v>
      </c>
      <c r="D21" s="24" t="s">
        <v>920</v>
      </c>
    </row>
    <row r="22" spans="1:4" ht="15" x14ac:dyDescent="0.25">
      <c r="A22" s="16"/>
      <c r="B22" s="17"/>
      <c r="C22" s="10" t="s">
        <v>21</v>
      </c>
      <c r="D22" s="24" t="s">
        <v>921</v>
      </c>
    </row>
    <row r="23" spans="1:4" ht="15" x14ac:dyDescent="0.25">
      <c r="A23" s="16"/>
      <c r="B23" s="17"/>
      <c r="C23" s="10" t="s">
        <v>22</v>
      </c>
      <c r="D23" s="24" t="s">
        <v>922</v>
      </c>
    </row>
    <row r="24" spans="1:4" ht="15" x14ac:dyDescent="0.25">
      <c r="A24" s="16"/>
      <c r="B24" s="17"/>
      <c r="C24" s="10" t="s">
        <v>23</v>
      </c>
      <c r="D24" s="24" t="s">
        <v>943</v>
      </c>
    </row>
    <row r="25" spans="1:4" ht="15" x14ac:dyDescent="0.25">
      <c r="A25" s="16"/>
      <c r="B25" s="17"/>
      <c r="C25" s="10" t="s">
        <v>25</v>
      </c>
      <c r="D25" s="24" t="s">
        <v>919</v>
      </c>
    </row>
    <row r="26" spans="1:4" ht="15" x14ac:dyDescent="0.25">
      <c r="A26" s="16"/>
      <c r="B26" s="17"/>
      <c r="C26" s="10" t="s">
        <v>26</v>
      </c>
      <c r="D26" s="24" t="s">
        <v>923</v>
      </c>
    </row>
    <row r="27" spans="1:4" ht="15" x14ac:dyDescent="0.25">
      <c r="A27" s="16"/>
      <c r="B27" s="17"/>
      <c r="C27" s="10" t="s">
        <v>27</v>
      </c>
      <c r="D27" s="24" t="s">
        <v>924</v>
      </c>
    </row>
    <row r="28" spans="1:4" ht="15" x14ac:dyDescent="0.25">
      <c r="A28" s="16"/>
      <c r="B28" s="17"/>
      <c r="C28" s="10" t="s">
        <v>28</v>
      </c>
      <c r="D28" s="24" t="s">
        <v>924</v>
      </c>
    </row>
    <row r="29" spans="1:4" ht="15" x14ac:dyDescent="0.25">
      <c r="A29" s="16"/>
      <c r="B29" s="17"/>
      <c r="C29" s="10" t="s">
        <v>29</v>
      </c>
      <c r="D29" s="24" t="s">
        <v>924</v>
      </c>
    </row>
    <row r="30" spans="1:4" ht="15" x14ac:dyDescent="0.25">
      <c r="A30" s="16"/>
      <c r="B30" s="17"/>
      <c r="C30" s="10" t="s">
        <v>30</v>
      </c>
      <c r="D30" s="24" t="s">
        <v>924</v>
      </c>
    </row>
    <row r="31" spans="1:4" ht="15" x14ac:dyDescent="0.25">
      <c r="A31" s="16"/>
      <c r="B31" s="17"/>
      <c r="C31" s="10" t="s">
        <v>32</v>
      </c>
      <c r="D31" s="24" t="s">
        <v>925</v>
      </c>
    </row>
    <row r="32" spans="1:4" ht="15" x14ac:dyDescent="0.25">
      <c r="A32" s="16"/>
      <c r="B32" s="14" t="s">
        <v>34</v>
      </c>
      <c r="D32" s="23"/>
    </row>
    <row r="33" spans="1:4" ht="15" x14ac:dyDescent="0.25">
      <c r="A33" s="16"/>
      <c r="B33" s="17"/>
      <c r="C33" s="10" t="s">
        <v>35</v>
      </c>
      <c r="D33" s="24" t="s">
        <v>926</v>
      </c>
    </row>
    <row r="34" spans="1:4" ht="15" x14ac:dyDescent="0.25">
      <c r="A34" s="16"/>
      <c r="B34" s="17"/>
      <c r="C34" s="10" t="s">
        <v>36</v>
      </c>
      <c r="D34" s="24" t="s">
        <v>927</v>
      </c>
    </row>
    <row r="35" spans="1:4" ht="15" x14ac:dyDescent="0.25">
      <c r="A35" s="16"/>
      <c r="B35" s="17"/>
      <c r="C35" s="10" t="s">
        <v>37</v>
      </c>
      <c r="D35" s="24" t="s">
        <v>928</v>
      </c>
    </row>
    <row r="36" spans="1:4" ht="15" x14ac:dyDescent="0.25">
      <c r="A36" s="16"/>
      <c r="B36" s="17"/>
      <c r="C36" s="10" t="s">
        <v>38</v>
      </c>
      <c r="D36" s="24" t="s">
        <v>928</v>
      </c>
    </row>
    <row r="37" spans="1:4" ht="15" x14ac:dyDescent="0.25">
      <c r="A37" s="16"/>
      <c r="B37" s="17"/>
      <c r="C37" s="10" t="s">
        <v>39</v>
      </c>
      <c r="D37" s="24" t="s">
        <v>929</v>
      </c>
    </row>
    <row r="38" spans="1:4" ht="15" x14ac:dyDescent="0.25">
      <c r="A38" s="16"/>
      <c r="B38" s="17"/>
      <c r="C38" s="10" t="s">
        <v>40</v>
      </c>
      <c r="D38" s="24" t="s">
        <v>930</v>
      </c>
    </row>
    <row r="39" spans="1:4" ht="15" x14ac:dyDescent="0.25">
      <c r="A39" s="16"/>
      <c r="B39" s="17"/>
      <c r="C39" s="10" t="s">
        <v>100</v>
      </c>
      <c r="D39" s="24" t="s">
        <v>941</v>
      </c>
    </row>
    <row r="40" spans="1:4" ht="15" x14ac:dyDescent="0.25">
      <c r="A40" s="16"/>
      <c r="B40" s="17"/>
      <c r="C40" s="10" t="s">
        <v>42</v>
      </c>
      <c r="D40" s="24" t="s">
        <v>931</v>
      </c>
    </row>
    <row r="41" spans="1:4" ht="15" x14ac:dyDescent="0.25">
      <c r="A41" s="16"/>
      <c r="B41" s="17"/>
      <c r="C41" s="10" t="s">
        <v>44</v>
      </c>
      <c r="D41" s="24" t="s">
        <v>932</v>
      </c>
    </row>
    <row r="42" spans="1:4" ht="15" x14ac:dyDescent="0.25">
      <c r="A42" s="16"/>
      <c r="B42" s="17"/>
      <c r="C42" s="10" t="s">
        <v>45</v>
      </c>
      <c r="D42" s="23" t="s">
        <v>933</v>
      </c>
    </row>
    <row r="43" spans="1:4" ht="15" x14ac:dyDescent="0.25">
      <c r="A43" s="16"/>
      <c r="B43" s="14" t="s">
        <v>46</v>
      </c>
      <c r="D43" s="23" t="s">
        <v>944</v>
      </c>
    </row>
    <row r="44" spans="1:4" ht="15" x14ac:dyDescent="0.25">
      <c r="A44" s="16"/>
      <c r="B44" s="14" t="s">
        <v>47</v>
      </c>
      <c r="D44" s="24" t="s">
        <v>945</v>
      </c>
    </row>
    <row r="45" spans="1:4" ht="15" x14ac:dyDescent="0.25">
      <c r="A45" s="16"/>
      <c r="B45" s="14" t="s">
        <v>48</v>
      </c>
      <c r="D45" s="24"/>
    </row>
    <row r="46" spans="1:4" ht="15" x14ac:dyDescent="0.25">
      <c r="A46" s="16"/>
      <c r="B46" s="17"/>
      <c r="C46" s="10" t="s">
        <v>49</v>
      </c>
      <c r="D46" s="23" t="s">
        <v>934</v>
      </c>
    </row>
    <row r="47" spans="1:4" ht="15" x14ac:dyDescent="0.25">
      <c r="A47" s="16"/>
      <c r="B47" s="17"/>
      <c r="C47" s="10" t="s">
        <v>50</v>
      </c>
      <c r="D47" s="23" t="s">
        <v>935</v>
      </c>
    </row>
    <row r="48" spans="1:4" ht="15" x14ac:dyDescent="0.25">
      <c r="A48" s="16"/>
      <c r="B48" s="17"/>
      <c r="C48" s="10" t="s">
        <v>51</v>
      </c>
      <c r="D48" s="23" t="s">
        <v>936</v>
      </c>
    </row>
    <row r="49" spans="1:4" ht="15" x14ac:dyDescent="0.2">
      <c r="A49" s="16"/>
      <c r="B49" s="18"/>
      <c r="C49" s="19" t="s">
        <v>52</v>
      </c>
      <c r="D49" s="25" t="s">
        <v>937</v>
      </c>
    </row>
    <row r="50" spans="1:4" x14ac:dyDescent="0.2">
      <c r="A50" s="26"/>
      <c r="D50" s="27"/>
    </row>
    <row r="53" spans="1:4" x14ac:dyDescent="0.2">
      <c r="B53" s="29"/>
      <c r="C53" s="28"/>
    </row>
    <row r="58" spans="1:4" x14ac:dyDescent="0.2">
      <c r="A58" s="28"/>
      <c r="C58" s="28"/>
    </row>
    <row r="68" spans="3:3" x14ac:dyDescent="0.2">
      <c r="C68" s="29"/>
    </row>
  </sheetData>
  <hyperlinks>
    <hyperlink ref="D6" location="'NOTA 1'!A1" display="Nota 1"/>
    <hyperlink ref="D7" location="'NOTA 2'!A1" display="Nota 2"/>
    <hyperlink ref="D9" location="'NOTA 3'!A1" display="Nota 3"/>
    <hyperlink ref="D10" location="'NOTA 4'!A1" display="Nota 4"/>
    <hyperlink ref="D11" location="'NOTA 5'!A1" display="Nota 5"/>
    <hyperlink ref="D12" location="'NOTA 6'!A1" display="Nota 6"/>
    <hyperlink ref="D13" location="'NOTA 5'!A1" display="Nota 5"/>
    <hyperlink ref="D14" location="'NOTA 7'!A1" display="Nota 7"/>
    <hyperlink ref="D16" location="'NOTA 9'!A1" display="Nota 9"/>
    <hyperlink ref="D17" location="'NOTA 10'!A1" display="Nota 10"/>
    <hyperlink ref="D18" location="'NOTA 11'!A1" display="Nota 11"/>
    <hyperlink ref="D19" location="'NOTA 12'!A1" display="Nota 12"/>
    <hyperlink ref="D20" location="'NOTA 13'!A1" display="Nota 13"/>
    <hyperlink ref="D21" location="'NOTA 14'!A1" display="Nota 14"/>
    <hyperlink ref="D22" location="'NOTA 15'!A1" display="Nota 15"/>
    <hyperlink ref="D23" location="'NOTA 16'!A1" display="Nota 16"/>
    <hyperlink ref="D24" location="'NOTA 17'!A1" display="Nota 17"/>
    <hyperlink ref="D28" location="'NOTA 19'!A1" display="Nota 19"/>
    <hyperlink ref="D29" location="'NOTA 19'!A1" display="Nota 19"/>
    <hyperlink ref="D26" location="'NOTA 18'!A1" display="Nota 18"/>
    <hyperlink ref="D30" location="'NOTA 19'!A1" display="Nota 19"/>
    <hyperlink ref="D31" location="'NOTA 20'!A1" display="Nota 20"/>
    <hyperlink ref="D33" location="'NOTA 21'!A1" display="Nota 21"/>
    <hyperlink ref="D34" location="'NOTA 22'!A1" display="Nota 22"/>
    <hyperlink ref="D35" location="'NOTA 23'!A1" display="Nota 23"/>
    <hyperlink ref="D36" location="'NOTA 23'!A1" display="Nota 23"/>
    <hyperlink ref="D37" location="'NOTA 24'!A1" display="Nota 24"/>
    <hyperlink ref="D38" location="'NOTA 25'!A1" display="Nota 25"/>
    <hyperlink ref="D40" location="'NOTA 27'!A1" display="Nota 27"/>
    <hyperlink ref="D41" location="'NOTA 28'!A1" display="Nota 28"/>
    <hyperlink ref="D42" location="'NOTA 29'!A1" display="Nota 29"/>
    <hyperlink ref="D46" location="'NOTA 30'!A1" display="Nota 30"/>
    <hyperlink ref="D47" location="'NOTA 31'!A1" display="Nota 31"/>
    <hyperlink ref="D48" location="'NOTA 32'!A1" display="Nota 32"/>
    <hyperlink ref="D49" location="'NOTA 33'!A1" display="Nota 33"/>
    <hyperlink ref="D15" location="'NOTA 8'!A1" display="Nota 8"/>
    <hyperlink ref="D27" location="'NOTA 19'!A1" display="Nota 19"/>
    <hyperlink ref="D39" location="'NOTA 26'!A1" display="Nota 26"/>
    <hyperlink ref="D25" location="'NOTA 13'!A1" display="Nota 13"/>
    <hyperlink ref="D43" location="EVPN!A1" display="EVPN"/>
    <hyperlink ref="D44" location="EFE!A1" display="EFE"/>
  </hyperlinks>
  <pageMargins left="1.1023622047244095" right="0.70866141732283472" top="1.5354330708661419" bottom="1.1417322834645669" header="0.31496062992125984" footer="0.31496062992125984"/>
  <pageSetup paperSize="5" scale="80"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J73"/>
  <sheetViews>
    <sheetView topLeftCell="A55" workbookViewId="0">
      <selection activeCell="G73" sqref="G73"/>
    </sheetView>
  </sheetViews>
  <sheetFormatPr baseColWidth="10" defaultColWidth="11.42578125" defaultRowHeight="11.25" x14ac:dyDescent="0.2"/>
  <cols>
    <col min="1" max="1" width="2.140625" style="30" customWidth="1"/>
    <col min="2" max="2" width="2" style="30" customWidth="1"/>
    <col min="3" max="3" width="2.28515625" style="30" customWidth="1"/>
    <col min="4" max="4" width="41.42578125" style="30" customWidth="1"/>
    <col min="5" max="5" width="10.28515625" style="33" customWidth="1"/>
    <col min="6" max="7" width="21.7109375" style="30" bestFit="1" customWidth="1"/>
    <col min="8" max="8" width="11.42578125" style="30"/>
    <col min="9" max="9" width="20.28515625" style="30" customWidth="1"/>
    <col min="10" max="16384" width="11.42578125" style="30"/>
  </cols>
  <sheetData>
    <row r="1" spans="1:7" ht="18.75" x14ac:dyDescent="0.2">
      <c r="D1" s="31"/>
      <c r="E1" s="32" t="s">
        <v>62</v>
      </c>
    </row>
    <row r="2" spans="1:7" ht="12.75" x14ac:dyDescent="0.2">
      <c r="A2" s="543" t="s">
        <v>63</v>
      </c>
      <c r="B2" s="543"/>
      <c r="C2" s="543"/>
      <c r="D2" s="543"/>
      <c r="E2" s="543"/>
      <c r="F2" s="543"/>
      <c r="G2" s="543"/>
    </row>
    <row r="3" spans="1:7" ht="12.75" x14ac:dyDescent="0.2">
      <c r="A3" s="543" t="s">
        <v>977</v>
      </c>
      <c r="B3" s="543"/>
      <c r="C3" s="543"/>
      <c r="D3" s="543"/>
      <c r="E3" s="543"/>
      <c r="F3" s="543"/>
      <c r="G3" s="543"/>
    </row>
    <row r="4" spans="1:7" ht="15" x14ac:dyDescent="0.3">
      <c r="A4" s="34"/>
      <c r="B4" s="35"/>
      <c r="C4" s="35"/>
      <c r="D4" s="35"/>
      <c r="E4" s="36" t="s">
        <v>64</v>
      </c>
      <c r="F4" s="37">
        <v>44926</v>
      </c>
      <c r="G4" s="37">
        <v>44561</v>
      </c>
    </row>
    <row r="5" spans="1:7" ht="15" x14ac:dyDescent="0.2">
      <c r="B5" s="544" t="s">
        <v>65</v>
      </c>
      <c r="C5" s="544"/>
      <c r="D5" s="544"/>
      <c r="E5" s="38"/>
    </row>
    <row r="6" spans="1:7" ht="12.75" x14ac:dyDescent="0.2">
      <c r="A6" s="34"/>
      <c r="B6" s="39" t="s">
        <v>66</v>
      </c>
      <c r="C6" s="10"/>
      <c r="D6" s="10"/>
      <c r="E6" s="40"/>
      <c r="G6" s="41"/>
    </row>
    <row r="7" spans="1:7" ht="15" x14ac:dyDescent="0.25">
      <c r="A7" s="34"/>
      <c r="B7" s="10"/>
      <c r="C7" s="537" t="s">
        <v>9</v>
      </c>
      <c r="D7" s="537"/>
      <c r="E7" s="42">
        <v>3</v>
      </c>
      <c r="F7" s="496">
        <f>+'NOTA 3'!B17</f>
        <v>13679519950</v>
      </c>
      <c r="G7" s="496">
        <v>14138671516</v>
      </c>
    </row>
    <row r="8" spans="1:7" ht="15" x14ac:dyDescent="0.25">
      <c r="A8" s="34"/>
      <c r="B8" s="10"/>
      <c r="C8" s="537" t="s">
        <v>10</v>
      </c>
      <c r="D8" s="537"/>
      <c r="E8" s="42">
        <v>4</v>
      </c>
      <c r="F8" s="496">
        <f>+'NOTA 4'!B10</f>
        <v>3198500000</v>
      </c>
      <c r="G8" s="496">
        <f>'[1]Nota 4'!C6</f>
        <v>2498500000</v>
      </c>
    </row>
    <row r="9" spans="1:7" ht="15" x14ac:dyDescent="0.25">
      <c r="A9" s="34"/>
      <c r="B9" s="10"/>
      <c r="C9" s="537" t="s">
        <v>11</v>
      </c>
      <c r="D9" s="537"/>
      <c r="E9" s="42">
        <v>5</v>
      </c>
      <c r="F9" s="496">
        <f>+'NOTA 5'!D9</f>
        <v>19224818440</v>
      </c>
      <c r="G9" s="496">
        <v>17860732795</v>
      </c>
    </row>
    <row r="10" spans="1:7" ht="15" x14ac:dyDescent="0.25">
      <c r="A10" s="44"/>
      <c r="B10" s="10"/>
      <c r="C10" s="537" t="s">
        <v>12</v>
      </c>
      <c r="D10" s="537"/>
      <c r="E10" s="42">
        <v>6</v>
      </c>
      <c r="F10" s="496">
        <f>+'NOTA 6'!B12</f>
        <v>5826300644</v>
      </c>
      <c r="G10" s="496">
        <v>5610199423</v>
      </c>
    </row>
    <row r="11" spans="1:7" ht="15" x14ac:dyDescent="0.25">
      <c r="A11" s="34"/>
      <c r="B11" s="10"/>
      <c r="C11" s="537" t="s">
        <v>13</v>
      </c>
      <c r="D11" s="537"/>
      <c r="E11" s="42">
        <v>7</v>
      </c>
      <c r="F11" s="496">
        <f>+'NOTA 7'!B11</f>
        <v>6600774328</v>
      </c>
      <c r="G11" s="496">
        <v>4391748616</v>
      </c>
    </row>
    <row r="12" spans="1:7" ht="15" x14ac:dyDescent="0.25">
      <c r="A12" s="34"/>
      <c r="B12" s="10"/>
      <c r="C12" s="537" t="s">
        <v>67</v>
      </c>
      <c r="D12" s="537"/>
      <c r="E12" s="42">
        <v>10</v>
      </c>
      <c r="F12" s="498">
        <f>+'NOTA 10'!B9</f>
        <v>1873966865</v>
      </c>
      <c r="G12" s="498">
        <v>1141361334</v>
      </c>
    </row>
    <row r="13" spans="1:7" ht="15" x14ac:dyDescent="0.25">
      <c r="A13" s="34"/>
      <c r="B13" s="10"/>
      <c r="C13" s="10" t="s">
        <v>68</v>
      </c>
      <c r="D13" s="10"/>
      <c r="E13" s="42">
        <v>8</v>
      </c>
      <c r="F13" s="496">
        <f>+'NOTA 8'!B7</f>
        <v>177857142</v>
      </c>
      <c r="G13" s="496">
        <v>165168668</v>
      </c>
    </row>
    <row r="14" spans="1:7" ht="12.75" x14ac:dyDescent="0.2">
      <c r="A14" s="34"/>
      <c r="B14" s="10"/>
      <c r="C14" s="39" t="s">
        <v>69</v>
      </c>
      <c r="D14" s="10"/>
      <c r="E14" s="40"/>
      <c r="F14" s="45">
        <f>SUM(F7:F13)</f>
        <v>50581737369</v>
      </c>
      <c r="G14" s="45">
        <f>SUM(G7:G13)</f>
        <v>45806382352</v>
      </c>
    </row>
    <row r="15" spans="1:7" ht="12.75" x14ac:dyDescent="0.2">
      <c r="A15" s="34"/>
      <c r="B15" s="39" t="s">
        <v>70</v>
      </c>
      <c r="C15" s="10"/>
      <c r="D15" s="10"/>
      <c r="E15" s="40"/>
      <c r="F15" s="10"/>
      <c r="G15" s="41"/>
    </row>
    <row r="16" spans="1:7" ht="15" x14ac:dyDescent="0.25">
      <c r="A16" s="34"/>
      <c r="B16" s="10"/>
      <c r="C16" s="537" t="s">
        <v>71</v>
      </c>
      <c r="D16" s="537"/>
      <c r="E16" s="42">
        <v>10</v>
      </c>
      <c r="F16" s="496">
        <f>+'NOTA 10'!B14</f>
        <v>1871084535</v>
      </c>
      <c r="G16" s="496">
        <v>2625506757</v>
      </c>
    </row>
    <row r="17" spans="1:10" ht="15" x14ac:dyDescent="0.25">
      <c r="A17" s="34"/>
      <c r="B17" s="10"/>
      <c r="C17" s="537" t="s">
        <v>11</v>
      </c>
      <c r="D17" s="537"/>
      <c r="E17" s="42">
        <v>5</v>
      </c>
      <c r="F17" s="499"/>
      <c r="G17" s="499">
        <v>17860732795</v>
      </c>
    </row>
    <row r="18" spans="1:10" ht="15" x14ac:dyDescent="0.25">
      <c r="A18" s="34"/>
      <c r="B18" s="10"/>
      <c r="C18" s="537" t="s">
        <v>72</v>
      </c>
      <c r="D18" s="537"/>
      <c r="E18" s="42">
        <v>9</v>
      </c>
      <c r="F18" s="496">
        <f>+'NOTA 9'!M16</f>
        <v>35486797427</v>
      </c>
      <c r="G18" s="496">
        <v>35847333683</v>
      </c>
    </row>
    <row r="19" spans="1:10" ht="15" x14ac:dyDescent="0.25">
      <c r="A19" s="34"/>
      <c r="B19" s="10"/>
      <c r="C19" s="537" t="s">
        <v>17</v>
      </c>
      <c r="D19" s="537"/>
      <c r="E19" s="42">
        <v>11</v>
      </c>
      <c r="F19" s="496">
        <f>+'NOTA 11'!B7</f>
        <v>11949999</v>
      </c>
      <c r="G19" s="496">
        <v>422241387</v>
      </c>
    </row>
    <row r="20" spans="1:10" ht="15" x14ac:dyDescent="0.25">
      <c r="A20" s="34"/>
      <c r="B20" s="10"/>
      <c r="C20" s="537"/>
      <c r="D20" s="537"/>
      <c r="E20" s="42"/>
      <c r="F20" s="511" t="s">
        <v>300</v>
      </c>
      <c r="G20" s="41"/>
    </row>
    <row r="21" spans="1:10" ht="12.75" x14ac:dyDescent="0.2">
      <c r="A21" s="34"/>
      <c r="B21" s="10"/>
      <c r="C21" s="541" t="s">
        <v>73</v>
      </c>
      <c r="D21" s="541"/>
      <c r="E21" s="40"/>
      <c r="F21" s="45">
        <f>SUM(F16:F20)</f>
        <v>37369831961</v>
      </c>
      <c r="G21" s="45">
        <f>SUM(G16:G20)</f>
        <v>56755814622</v>
      </c>
    </row>
    <row r="22" spans="1:10" ht="15" x14ac:dyDescent="0.3">
      <c r="A22" s="34"/>
      <c r="B22" s="542" t="s">
        <v>74</v>
      </c>
      <c r="C22" s="542"/>
      <c r="D22" s="542"/>
      <c r="E22" s="48"/>
      <c r="F22" s="490">
        <f>+F14+F21</f>
        <v>87951569330</v>
      </c>
      <c r="G22" s="50">
        <f>+G14+G21</f>
        <v>102562196974</v>
      </c>
      <c r="I22" s="41">
        <f>+F22-87951569330</f>
        <v>0</v>
      </c>
    </row>
    <row r="23" spans="1:10" ht="17.25" x14ac:dyDescent="0.45">
      <c r="B23" s="540" t="s">
        <v>75</v>
      </c>
      <c r="C23" s="540"/>
      <c r="D23" s="540"/>
      <c r="E23" s="38"/>
      <c r="F23" s="51"/>
      <c r="G23" s="52"/>
      <c r="I23" s="53"/>
      <c r="J23" s="53"/>
    </row>
    <row r="24" spans="1:10" ht="12.75" x14ac:dyDescent="0.2">
      <c r="A24" s="34"/>
      <c r="B24" s="39" t="s">
        <v>76</v>
      </c>
      <c r="C24" s="10"/>
      <c r="D24" s="10"/>
      <c r="E24" s="40"/>
      <c r="F24" s="54">
        <v>-1</v>
      </c>
      <c r="G24" s="41"/>
      <c r="I24" s="53"/>
    </row>
    <row r="25" spans="1:10" ht="15" x14ac:dyDescent="0.25">
      <c r="A25" s="34"/>
      <c r="B25" s="10"/>
      <c r="C25" s="537" t="s">
        <v>18</v>
      </c>
      <c r="D25" s="537"/>
      <c r="E25" s="42">
        <v>12</v>
      </c>
      <c r="F25" s="496">
        <f>+'NOTA 12'!D52</f>
        <v>6925288479</v>
      </c>
      <c r="G25" s="496">
        <v>7757719634</v>
      </c>
    </row>
    <row r="26" spans="1:10" ht="15" x14ac:dyDescent="0.25">
      <c r="A26" s="34"/>
      <c r="B26" s="10"/>
      <c r="C26" s="537" t="s">
        <v>77</v>
      </c>
      <c r="D26" s="537"/>
      <c r="E26" s="42">
        <v>13</v>
      </c>
      <c r="F26" s="496">
        <f>+'NOTA 13'!F31</f>
        <v>16788873196</v>
      </c>
      <c r="G26" s="46">
        <v>13029428648</v>
      </c>
      <c r="J26" s="507"/>
    </row>
    <row r="27" spans="1:10" ht="15" x14ac:dyDescent="0.25">
      <c r="A27" s="34"/>
      <c r="B27" s="10"/>
      <c r="C27" s="537" t="s">
        <v>20</v>
      </c>
      <c r="D27" s="537"/>
      <c r="E27" s="42">
        <v>14</v>
      </c>
      <c r="F27" s="505">
        <v>0</v>
      </c>
      <c r="G27" s="41">
        <f>'[1]Nota 15'!C11</f>
        <v>0</v>
      </c>
    </row>
    <row r="28" spans="1:10" ht="15" x14ac:dyDescent="0.25">
      <c r="A28" s="34"/>
      <c r="B28" s="10"/>
      <c r="C28" s="537" t="s">
        <v>21</v>
      </c>
      <c r="D28" s="537"/>
      <c r="E28" s="42">
        <v>15</v>
      </c>
      <c r="F28" s="496">
        <f>+'NOTA 15'!B9</f>
        <v>303118295</v>
      </c>
      <c r="G28" s="496">
        <v>322560660</v>
      </c>
    </row>
    <row r="29" spans="1:10" ht="15" x14ac:dyDescent="0.25">
      <c r="A29" s="34"/>
      <c r="B29" s="10"/>
      <c r="C29" s="537" t="s">
        <v>22</v>
      </c>
      <c r="D29" s="537"/>
      <c r="E29" s="42">
        <v>16</v>
      </c>
      <c r="F29" s="496">
        <f>+'NOTA 16'!B7</f>
        <v>39961759</v>
      </c>
      <c r="G29" s="496">
        <v>142211854</v>
      </c>
    </row>
    <row r="30" spans="1:10" ht="15" x14ac:dyDescent="0.25">
      <c r="A30" s="34"/>
      <c r="B30" s="10"/>
      <c r="C30" s="537" t="s">
        <v>78</v>
      </c>
      <c r="D30" s="537"/>
      <c r="E30" s="42">
        <v>17</v>
      </c>
      <c r="F30" s="496">
        <f>+'NOTA 17'!B8</f>
        <v>32412569</v>
      </c>
      <c r="G30" s="496">
        <v>32468250</v>
      </c>
    </row>
    <row r="31" spans="1:10" ht="15" x14ac:dyDescent="0.25">
      <c r="A31" s="34"/>
      <c r="B31" s="10"/>
      <c r="C31" s="537" t="s">
        <v>24</v>
      </c>
      <c r="D31" s="537"/>
      <c r="E31" s="42"/>
      <c r="F31" s="43"/>
      <c r="G31" s="41"/>
    </row>
    <row r="32" spans="1:10" ht="12.75" x14ac:dyDescent="0.2">
      <c r="A32" s="34"/>
      <c r="B32" s="10"/>
      <c r="C32" s="39" t="s">
        <v>79</v>
      </c>
      <c r="D32" s="10"/>
      <c r="E32" s="40"/>
      <c r="F32" s="45">
        <f>SUM(F25:F30)</f>
        <v>24089654298</v>
      </c>
      <c r="G32" s="45">
        <f>SUM(G25:G31)</f>
        <v>21284389046</v>
      </c>
    </row>
    <row r="33" spans="1:9" ht="12.75" x14ac:dyDescent="0.2">
      <c r="A33" s="34"/>
      <c r="B33" s="39" t="s">
        <v>80</v>
      </c>
      <c r="C33" s="10"/>
      <c r="D33" s="10"/>
      <c r="E33" s="40"/>
      <c r="F33" s="10"/>
      <c r="G33" s="10"/>
    </row>
    <row r="34" spans="1:9" ht="15" x14ac:dyDescent="0.25">
      <c r="A34" s="34"/>
      <c r="B34" s="10"/>
      <c r="C34" s="537" t="s">
        <v>81</v>
      </c>
      <c r="D34" s="537"/>
      <c r="E34" s="42">
        <v>13</v>
      </c>
      <c r="F34" s="43">
        <f>+'NOTA 13'!F66</f>
        <v>11127869766</v>
      </c>
      <c r="G34" s="46">
        <v>12721449145</v>
      </c>
    </row>
    <row r="35" spans="1:9" ht="15" x14ac:dyDescent="0.25">
      <c r="A35" s="34"/>
      <c r="B35" s="10"/>
      <c r="C35" s="537" t="s">
        <v>82</v>
      </c>
      <c r="D35" s="537"/>
      <c r="E35" s="42"/>
      <c r="F35" s="43"/>
      <c r="G35" s="41"/>
    </row>
    <row r="36" spans="1:9" ht="12.75" x14ac:dyDescent="0.2">
      <c r="A36" s="34"/>
      <c r="B36" s="10"/>
      <c r="C36" s="39" t="s">
        <v>83</v>
      </c>
      <c r="D36" s="10"/>
      <c r="E36" s="40"/>
      <c r="F36" s="45">
        <f>+F34</f>
        <v>11127869766</v>
      </c>
      <c r="G36" s="45">
        <f>SUM(G34:G35)</f>
        <v>12721449145</v>
      </c>
    </row>
    <row r="37" spans="1:9" ht="12.75" x14ac:dyDescent="0.2">
      <c r="A37" s="34"/>
      <c r="B37" s="10"/>
      <c r="C37" s="10"/>
      <c r="D37" s="55"/>
      <c r="E37" s="56"/>
      <c r="F37" s="55"/>
      <c r="G37" s="41"/>
    </row>
    <row r="38" spans="1:9" ht="15" x14ac:dyDescent="0.3">
      <c r="A38" s="34"/>
      <c r="B38" s="538" t="s">
        <v>84</v>
      </c>
      <c r="C38" s="538"/>
      <c r="D38" s="538"/>
      <c r="E38" s="57"/>
      <c r="F38" s="49">
        <f>+F32+F36</f>
        <v>35217524064</v>
      </c>
      <c r="G38" s="49">
        <f>+G32+G36</f>
        <v>34005838191</v>
      </c>
      <c r="I38" s="55">
        <f>+F38-35217524064</f>
        <v>0</v>
      </c>
    </row>
    <row r="39" spans="1:9" ht="15" x14ac:dyDescent="0.25">
      <c r="B39" s="540" t="s">
        <v>85</v>
      </c>
      <c r="C39" s="540"/>
      <c r="D39" s="540"/>
      <c r="E39" s="38"/>
      <c r="G39"/>
      <c r="I39" s="53"/>
    </row>
    <row r="40" spans="1:9" ht="15" x14ac:dyDescent="0.25">
      <c r="B40" s="58"/>
      <c r="C40" s="537" t="s">
        <v>86</v>
      </c>
      <c r="D40" s="537"/>
      <c r="E40" s="42">
        <v>18</v>
      </c>
      <c r="F40" s="496">
        <f>+'NOTA 18'!B9</f>
        <v>41900000000</v>
      </c>
      <c r="G40" s="516">
        <v>41900000000</v>
      </c>
    </row>
    <row r="41" spans="1:9" ht="15" x14ac:dyDescent="0.25">
      <c r="A41" s="34"/>
      <c r="B41" s="10"/>
      <c r="C41" s="537" t="s">
        <v>87</v>
      </c>
      <c r="D41" s="537"/>
      <c r="E41" s="42">
        <v>18</v>
      </c>
      <c r="F41" s="496">
        <v>0</v>
      </c>
      <c r="G41" s="43">
        <f>'[1]Nota 20'!C4</f>
        <v>0</v>
      </c>
    </row>
    <row r="42" spans="1:9" ht="15" x14ac:dyDescent="0.2">
      <c r="A42" s="34"/>
      <c r="B42" s="10"/>
      <c r="C42" s="537" t="s">
        <v>27</v>
      </c>
      <c r="D42" s="537"/>
      <c r="E42" s="32">
        <v>19</v>
      </c>
      <c r="F42" s="496">
        <f>+'NOTA 19'!B5</f>
        <v>5237638626</v>
      </c>
      <c r="G42" s="496">
        <v>5237638626</v>
      </c>
    </row>
    <row r="43" spans="1:9" ht="15" x14ac:dyDescent="0.2">
      <c r="A43" s="44"/>
      <c r="B43" s="10"/>
      <c r="C43" s="537" t="s">
        <v>28</v>
      </c>
      <c r="D43" s="537"/>
      <c r="E43" s="32">
        <v>19</v>
      </c>
      <c r="F43" s="496">
        <f>+'NOTA 19'!B10</f>
        <v>1911225263</v>
      </c>
      <c r="G43" s="496">
        <v>1809304299</v>
      </c>
    </row>
    <row r="44" spans="1:9" ht="15" x14ac:dyDescent="0.2">
      <c r="A44" s="34"/>
      <c r="B44" s="10"/>
      <c r="C44" s="537" t="s">
        <v>88</v>
      </c>
      <c r="D44" s="537"/>
      <c r="E44" s="32">
        <v>19</v>
      </c>
      <c r="F44" s="496">
        <f>+'NOTA 19'!B14</f>
        <v>1517002</v>
      </c>
      <c r="G44" s="496">
        <v>1517002</v>
      </c>
    </row>
    <row r="45" spans="1:9" ht="15" x14ac:dyDescent="0.25">
      <c r="A45" s="34"/>
      <c r="B45" s="10"/>
      <c r="C45" s="537" t="s">
        <v>31</v>
      </c>
      <c r="D45" s="537"/>
      <c r="E45" s="42"/>
      <c r="F45" s="43"/>
      <c r="G45" s="43">
        <f>'[1]Nota 22'!C4</f>
        <v>0</v>
      </c>
    </row>
    <row r="46" spans="1:9" ht="15" x14ac:dyDescent="0.25">
      <c r="A46" s="34"/>
      <c r="B46" s="10"/>
      <c r="C46" s="537" t="s">
        <v>32</v>
      </c>
      <c r="D46" s="537"/>
      <c r="E46" s="42">
        <v>20</v>
      </c>
      <c r="F46" s="499">
        <f>+'NOTA 20'!B9</f>
        <v>3683664375</v>
      </c>
      <c r="G46" s="499">
        <v>1747166061</v>
      </c>
    </row>
    <row r="47" spans="1:9" ht="12.75" x14ac:dyDescent="0.2">
      <c r="A47" s="34"/>
      <c r="B47" s="10"/>
      <c r="C47" s="537" t="s">
        <v>89</v>
      </c>
      <c r="D47" s="537"/>
      <c r="E47" s="40"/>
      <c r="F47" s="43">
        <f>SUM(F40:F46)</f>
        <v>52734045266</v>
      </c>
      <c r="G47" s="43">
        <f>SUM(G40:G46)</f>
        <v>50695625988</v>
      </c>
    </row>
    <row r="48" spans="1:9" ht="15" x14ac:dyDescent="0.25">
      <c r="A48" s="34"/>
      <c r="B48" s="10"/>
      <c r="C48" s="537" t="s">
        <v>33</v>
      </c>
      <c r="D48" s="537"/>
      <c r="E48" s="42"/>
      <c r="F48" s="43"/>
      <c r="G48" s="43">
        <f>'[1]Nota 24'!C4</f>
        <v>0</v>
      </c>
    </row>
    <row r="49" spans="1:9" ht="15" x14ac:dyDescent="0.3">
      <c r="A49" s="34"/>
      <c r="B49" s="538" t="s">
        <v>90</v>
      </c>
      <c r="C49" s="538"/>
      <c r="D49" s="538"/>
      <c r="E49" s="57"/>
      <c r="F49" s="49">
        <f>F47</f>
        <v>52734045266</v>
      </c>
      <c r="G49" s="49">
        <f>G47</f>
        <v>50695625988</v>
      </c>
    </row>
    <row r="50" spans="1:9" ht="15" x14ac:dyDescent="0.3">
      <c r="A50" s="34"/>
      <c r="B50" s="538" t="s">
        <v>91</v>
      </c>
      <c r="C50" s="538"/>
      <c r="D50" s="538"/>
      <c r="E50" s="60"/>
      <c r="F50" s="49">
        <f>+F38+F49</f>
        <v>87951569330</v>
      </c>
      <c r="G50" s="49">
        <f>+G38+G49</f>
        <v>84701464179</v>
      </c>
      <c r="I50" s="53"/>
    </row>
    <row r="51" spans="1:9" ht="11.25" customHeight="1" x14ac:dyDescent="0.2">
      <c r="B51" s="34" t="s">
        <v>92</v>
      </c>
      <c r="C51" s="34"/>
      <c r="D51" s="34"/>
      <c r="E51" s="61"/>
      <c r="F51" s="34"/>
      <c r="G51" s="34"/>
    </row>
    <row r="52" spans="1:9" ht="12" x14ac:dyDescent="0.2">
      <c r="A52" s="34"/>
      <c r="B52" s="62"/>
      <c r="C52" s="34"/>
      <c r="D52" s="34"/>
      <c r="E52" s="61"/>
      <c r="F52" s="44">
        <f>+F50-F22</f>
        <v>0</v>
      </c>
      <c r="G52" s="63"/>
    </row>
    <row r="53" spans="1:9" ht="12" hidden="1" customHeight="1" x14ac:dyDescent="0.2">
      <c r="A53" s="34"/>
      <c r="B53" s="62"/>
      <c r="C53" s="34"/>
      <c r="D53" s="34"/>
      <c r="E53" s="61"/>
      <c r="F53" s="44">
        <f>+F22-F50</f>
        <v>0</v>
      </c>
      <c r="G53" s="63"/>
    </row>
    <row r="54" spans="1:9" ht="12" x14ac:dyDescent="0.2">
      <c r="A54" s="34"/>
      <c r="B54" s="62"/>
      <c r="C54" s="34"/>
      <c r="D54" s="34"/>
      <c r="E54" s="61"/>
      <c r="F54" s="34"/>
      <c r="G54" s="63"/>
    </row>
    <row r="55" spans="1:9" ht="12" x14ac:dyDescent="0.2">
      <c r="A55" s="34"/>
      <c r="B55" s="34"/>
      <c r="C55" s="34"/>
      <c r="D55" s="34"/>
      <c r="E55" s="61"/>
      <c r="F55" s="34"/>
      <c r="G55" s="34"/>
    </row>
    <row r="56" spans="1:9" s="67" customFormat="1" ht="15" x14ac:dyDescent="0.2">
      <c r="A56" s="64"/>
      <c r="B56" s="65"/>
      <c r="C56" s="65"/>
      <c r="D56" s="65"/>
      <c r="E56" s="66"/>
      <c r="F56" s="539"/>
      <c r="G56" s="539"/>
    </row>
    <row r="57" spans="1:9" s="67" customFormat="1" ht="15.75" x14ac:dyDescent="0.25">
      <c r="B57" s="68"/>
      <c r="C57" s="68"/>
      <c r="D57" s="488"/>
      <c r="E57" s="69"/>
      <c r="F57" s="71"/>
      <c r="G57" s="72"/>
    </row>
    <row r="58" spans="1:9" s="67" customFormat="1" ht="15.75" x14ac:dyDescent="0.25">
      <c r="A58" s="64"/>
      <c r="B58" s="64"/>
      <c r="C58" s="64"/>
      <c r="D58" s="68"/>
      <c r="E58" s="69"/>
      <c r="F58" s="70"/>
      <c r="G58" s="64"/>
    </row>
    <row r="59" spans="1:9" s="67" customFormat="1" ht="15.75" x14ac:dyDescent="0.25">
      <c r="A59" s="64"/>
      <c r="B59" s="64"/>
      <c r="C59" s="64"/>
      <c r="D59" s="68"/>
      <c r="E59" s="69"/>
      <c r="F59" s="70"/>
      <c r="G59" s="64"/>
    </row>
    <row r="60" spans="1:9" s="67" customFormat="1" ht="15.75" x14ac:dyDescent="0.25">
      <c r="A60" s="64"/>
      <c r="B60" s="64"/>
      <c r="C60" s="64"/>
      <c r="D60" s="68"/>
      <c r="E60" s="69"/>
      <c r="F60" s="70"/>
      <c r="G60" s="64"/>
    </row>
    <row r="61" spans="1:9" s="67" customFormat="1" ht="15.75" x14ac:dyDescent="0.25">
      <c r="B61" s="68"/>
      <c r="C61" s="68"/>
      <c r="D61" s="488"/>
      <c r="E61" s="69"/>
      <c r="F61" s="71"/>
      <c r="G61" s="72"/>
    </row>
    <row r="62" spans="1:9" s="68" customFormat="1" ht="15.75" x14ac:dyDescent="0.25">
      <c r="B62" s="536"/>
      <c r="C62" s="536"/>
      <c r="D62" s="536"/>
      <c r="E62" s="69"/>
      <c r="F62" s="70"/>
    </row>
    <row r="63" spans="1:9" ht="12.75" x14ac:dyDescent="0.2">
      <c r="A63" s="10"/>
      <c r="B63" s="10"/>
      <c r="C63" s="41"/>
      <c r="D63" s="16"/>
      <c r="E63" s="40"/>
      <c r="F63" s="16"/>
      <c r="G63" s="10"/>
    </row>
    <row r="64" spans="1:9" ht="12.75" x14ac:dyDescent="0.2">
      <c r="D64" s="527"/>
      <c r="F64" s="10"/>
    </row>
    <row r="65" spans="3:6" x14ac:dyDescent="0.2">
      <c r="D65" s="76"/>
      <c r="E65" s="77"/>
      <c r="F65" s="76"/>
    </row>
    <row r="66" spans="3:6" x14ac:dyDescent="0.2">
      <c r="D66" s="76"/>
      <c r="E66" s="77"/>
      <c r="F66" s="76"/>
    </row>
    <row r="67" spans="3:6" x14ac:dyDescent="0.2">
      <c r="D67" s="76"/>
      <c r="E67" s="77"/>
      <c r="F67" s="76"/>
    </row>
    <row r="68" spans="3:6" x14ac:dyDescent="0.2">
      <c r="D68" s="76"/>
      <c r="E68" s="77"/>
      <c r="F68" s="76"/>
    </row>
    <row r="69" spans="3:6" x14ac:dyDescent="0.2">
      <c r="D69" s="76"/>
      <c r="E69" s="77"/>
      <c r="F69" s="76"/>
    </row>
    <row r="70" spans="3:6" x14ac:dyDescent="0.2">
      <c r="E70" s="78"/>
    </row>
    <row r="71" spans="3:6" x14ac:dyDescent="0.2">
      <c r="C71" s="79"/>
      <c r="E71" s="78"/>
    </row>
    <row r="72" spans="3:6" x14ac:dyDescent="0.2">
      <c r="C72" s="73"/>
      <c r="D72" s="74"/>
      <c r="E72" s="75"/>
      <c r="F72" s="74"/>
    </row>
    <row r="73" spans="3:6" x14ac:dyDescent="0.2">
      <c r="D73" s="74"/>
      <c r="E73" s="80"/>
      <c r="F73" s="74"/>
    </row>
  </sheetData>
  <mergeCells count="41">
    <mergeCell ref="C8:D8"/>
    <mergeCell ref="A2:G2"/>
    <mergeCell ref="A3:G3"/>
    <mergeCell ref="B5:D5"/>
    <mergeCell ref="C7:D7"/>
    <mergeCell ref="B23:D23"/>
    <mergeCell ref="C9:D9"/>
    <mergeCell ref="C10:D10"/>
    <mergeCell ref="C11:D11"/>
    <mergeCell ref="C12:D12"/>
    <mergeCell ref="C16:D16"/>
    <mergeCell ref="C17:D17"/>
    <mergeCell ref="C18:D18"/>
    <mergeCell ref="C19:D19"/>
    <mergeCell ref="C20:D20"/>
    <mergeCell ref="C21:D21"/>
    <mergeCell ref="B22:D22"/>
    <mergeCell ref="C40:D40"/>
    <mergeCell ref="C25:D25"/>
    <mergeCell ref="C26:D26"/>
    <mergeCell ref="C27:D27"/>
    <mergeCell ref="C28:D28"/>
    <mergeCell ref="C29:D29"/>
    <mergeCell ref="C30:D30"/>
    <mergeCell ref="C31:D31"/>
    <mergeCell ref="C34:D34"/>
    <mergeCell ref="C35:D35"/>
    <mergeCell ref="B38:D38"/>
    <mergeCell ref="B39:D39"/>
    <mergeCell ref="F56:G56"/>
    <mergeCell ref="C41:D41"/>
    <mergeCell ref="C42:D42"/>
    <mergeCell ref="C43:D43"/>
    <mergeCell ref="C44:D44"/>
    <mergeCell ref="C45:D45"/>
    <mergeCell ref="C46:D46"/>
    <mergeCell ref="B62:D62"/>
    <mergeCell ref="C47:D47"/>
    <mergeCell ref="C48:D48"/>
    <mergeCell ref="B49:D49"/>
    <mergeCell ref="B50:D50"/>
  </mergeCells>
  <hyperlinks>
    <hyperlink ref="E1" location="Indice!A1" display="Indice"/>
    <hyperlink ref="E19" location="'NOTA 11'!A1" display="'NOTA 11'!A1"/>
    <hyperlink ref="E25" location="'NOTA 12'!A1" display="'NOTA 12'!A1"/>
    <hyperlink ref="E26" location="'NOTA 13'!A1" display="'NOTA 13'!A1"/>
    <hyperlink ref="E27" location="'NOTA 14'!A1" display="'NOTA 14'!A1"/>
    <hyperlink ref="E28" location="'NOTA 15'!A1" display="'NOTA 15'!A1"/>
    <hyperlink ref="E29" location="'NOTA 16'!A1" display="'NOTA 16'!A1"/>
    <hyperlink ref="E30" location="'NOTA 17'!A1" display="'NOTA 17'!A1"/>
    <hyperlink ref="E34" location="'NOTA 13'!A1" display="'NOTA 13'!A1"/>
    <hyperlink ref="E40" location="'NOTA 18'!A1" display="'NOTA 18'!A1"/>
    <hyperlink ref="E42" location="'NOTA 19'!A1" display="'NOTA 19'!A1"/>
    <hyperlink ref="E43" location="'NOTA 19'!A1" display="'NOTA 19'!A1"/>
    <hyperlink ref="E44" location="'NOTA 19'!A1" display="'NOTA 19'!A1"/>
    <hyperlink ref="E46" location="'NOTA 20'!A1" display="'NOTA 20'!A1"/>
    <hyperlink ref="E41" location="'NOTA 18'!A1" display="'NOTA 18'!A1"/>
    <hyperlink ref="E17" location="'NOTA 5'!A1" display="'NOTA 5'!A1"/>
    <hyperlink ref="E18" location="'NOTA 9'!A1" display="'NOTA 9'!A1"/>
    <hyperlink ref="E16" location="'NOTA 10'!A1" display="'NOTA 10'!A1"/>
    <hyperlink ref="E13" location="'NOTA 8'!A1" display="'NOTA 8'!A1"/>
    <hyperlink ref="E12" location="'NOTA 10'!A1" display="'NOTA 10'!A1"/>
    <hyperlink ref="E11" location="'NOTA 7'!A1" display="'NOTA 7'!A1"/>
    <hyperlink ref="E10" location="'NOTA 6'!A1" display="'NOTA 6'!A1"/>
    <hyperlink ref="E9" location="'NOTA 5'!A1" display="'NOTA 5'!A1"/>
    <hyperlink ref="E8" location="'NOTA 4'!A1" display="'NOTA 4'!A1"/>
    <hyperlink ref="E7" location="'NOTA 3'!A1" display="'NOTA 3'!A1"/>
  </hyperlinks>
  <pageMargins left="1.1023622047244095" right="0.70866141732283472" top="1.5354330708661419" bottom="1.1417322834645669" header="0.31496062992125984" footer="0.31496062992125984"/>
  <pageSetup paperSize="5" scale="75"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G47"/>
  <sheetViews>
    <sheetView topLeftCell="A28" workbookViewId="0">
      <selection activeCell="B43" sqref="B43"/>
    </sheetView>
  </sheetViews>
  <sheetFormatPr baseColWidth="10" defaultColWidth="11.42578125" defaultRowHeight="12.75" x14ac:dyDescent="0.2"/>
  <cols>
    <col min="1" max="1" width="61" style="10" customWidth="1"/>
    <col min="2" max="2" width="11" style="40" customWidth="1"/>
    <col min="3" max="3" width="15.7109375" style="95" bestFit="1" customWidth="1"/>
    <col min="4" max="4" width="15.42578125" style="95" bestFit="1" customWidth="1"/>
    <col min="5" max="5" width="11.42578125" style="10"/>
    <col min="6" max="6" width="12.42578125" style="10" bestFit="1" customWidth="1"/>
    <col min="7" max="7" width="15.7109375" style="10" bestFit="1" customWidth="1"/>
    <col min="8" max="16384" width="11.42578125" style="10"/>
  </cols>
  <sheetData>
    <row r="1" spans="1:7" x14ac:dyDescent="0.2">
      <c r="A1" s="81"/>
      <c r="B1" s="82" t="s">
        <v>62</v>
      </c>
    </row>
    <row r="2" spans="1:7" x14ac:dyDescent="0.2">
      <c r="A2" s="543" t="s">
        <v>93</v>
      </c>
      <c r="B2" s="543"/>
      <c r="C2" s="543"/>
      <c r="D2" s="543"/>
    </row>
    <row r="3" spans="1:7" x14ac:dyDescent="0.2">
      <c r="A3" s="543" t="s">
        <v>971</v>
      </c>
      <c r="B3" s="543"/>
      <c r="C3" s="543"/>
      <c r="D3" s="543"/>
    </row>
    <row r="4" spans="1:7" x14ac:dyDescent="0.2">
      <c r="A4" s="545" t="s">
        <v>94</v>
      </c>
      <c r="B4" s="545"/>
      <c r="C4" s="545"/>
      <c r="D4" s="545"/>
    </row>
    <row r="5" spans="1:7" x14ac:dyDescent="0.2">
      <c r="A5" s="83"/>
      <c r="B5" s="84" t="s">
        <v>64</v>
      </c>
      <c r="C5" s="85">
        <v>44926</v>
      </c>
      <c r="D5" s="85">
        <v>44561</v>
      </c>
    </row>
    <row r="6" spans="1:7" ht="15" x14ac:dyDescent="0.25">
      <c r="A6" s="10" t="s">
        <v>35</v>
      </c>
      <c r="B6" s="42">
        <v>21</v>
      </c>
      <c r="C6" s="88">
        <f>+'NOTA 21'!B10</f>
        <v>55244600503</v>
      </c>
      <c r="D6" s="88">
        <f>+'NOTA 21'!C10</f>
        <v>51049308549</v>
      </c>
    </row>
    <row r="7" spans="1:7" ht="15" x14ac:dyDescent="0.25">
      <c r="A7" s="10" t="s">
        <v>36</v>
      </c>
      <c r="B7" s="42">
        <v>22</v>
      </c>
      <c r="C7" s="88">
        <f>-'NOTA 22'!B9</f>
        <v>-36084863690</v>
      </c>
      <c r="D7" s="88">
        <f>-'NOTA 22'!C9</f>
        <v>-33756042598</v>
      </c>
      <c r="F7" s="89"/>
    </row>
    <row r="8" spans="1:7" x14ac:dyDescent="0.2">
      <c r="A8" s="39" t="s">
        <v>95</v>
      </c>
      <c r="B8" s="57"/>
      <c r="C8" s="88">
        <f>SUM(C6:C7)</f>
        <v>19159736813</v>
      </c>
      <c r="D8" s="88">
        <f>SUM(D6:D7)</f>
        <v>17293265951</v>
      </c>
    </row>
    <row r="9" spans="1:7" ht="15" x14ac:dyDescent="0.25">
      <c r="A9" s="10" t="s">
        <v>37</v>
      </c>
      <c r="B9" s="42">
        <v>23</v>
      </c>
      <c r="C9" s="88">
        <f>+'NOTA 23'!C40</f>
        <v>-4173643232</v>
      </c>
      <c r="D9" s="88">
        <f>+'NOTA 23'!F40</f>
        <v>-3421451021</v>
      </c>
    </row>
    <row r="10" spans="1:7" ht="15" x14ac:dyDescent="0.25">
      <c r="A10" s="10" t="s">
        <v>96</v>
      </c>
      <c r="B10" s="42">
        <v>23</v>
      </c>
      <c r="C10" s="88">
        <f>+'NOTA 23'!D40</f>
        <v>-10344682635</v>
      </c>
      <c r="D10" s="88">
        <f>+'NOTA 23'!G40</f>
        <v>-10531285448</v>
      </c>
    </row>
    <row r="11" spans="1:7" ht="15" x14ac:dyDescent="0.25">
      <c r="A11" s="10" t="s">
        <v>97</v>
      </c>
      <c r="B11" s="42">
        <v>24</v>
      </c>
      <c r="C11" s="88">
        <f>+'NOTA 24'!B9</f>
        <v>637696933</v>
      </c>
      <c r="D11" s="88">
        <f>'NOTA 24'!C9</f>
        <v>1237485534</v>
      </c>
      <c r="G11" s="112"/>
    </row>
    <row r="12" spans="1:7" s="89" customFormat="1" x14ac:dyDescent="0.2">
      <c r="A12" s="39" t="s">
        <v>98</v>
      </c>
      <c r="B12" s="57"/>
      <c r="C12" s="88">
        <f>SUM(C8:C11)</f>
        <v>5279107879</v>
      </c>
      <c r="D12" s="88">
        <f>SUM(D8:D11)</f>
        <v>4578015016</v>
      </c>
    </row>
    <row r="13" spans="1:7" ht="15" x14ac:dyDescent="0.25">
      <c r="A13" s="10" t="s">
        <v>40</v>
      </c>
      <c r="B13" s="42">
        <v>25</v>
      </c>
      <c r="C13" s="88">
        <f>+'NOTA 25'!B10</f>
        <v>2072947834</v>
      </c>
      <c r="D13" s="88">
        <f>+'NOTA 25'!C10</f>
        <v>664655199</v>
      </c>
      <c r="F13" s="89"/>
    </row>
    <row r="14" spans="1:7" ht="15" x14ac:dyDescent="0.25">
      <c r="A14" s="10" t="s">
        <v>99</v>
      </c>
      <c r="B14" s="42">
        <v>25</v>
      </c>
      <c r="C14" s="88">
        <f>-'NOTA 25'!F10</f>
        <v>-4818114202</v>
      </c>
      <c r="D14" s="88">
        <f>-'NOTA 25'!G10</f>
        <v>-2957056532</v>
      </c>
    </row>
    <row r="15" spans="1:7" s="89" customFormat="1" x14ac:dyDescent="0.2">
      <c r="A15" s="89" t="s">
        <v>89</v>
      </c>
      <c r="B15" s="90"/>
      <c r="C15" s="88">
        <f>SUM(C12:C14)</f>
        <v>2533941511</v>
      </c>
      <c r="D15" s="88">
        <f>SUM(D12:D14)</f>
        <v>2285613683</v>
      </c>
    </row>
    <row r="16" spans="1:7" ht="15" x14ac:dyDescent="0.25">
      <c r="A16" s="10" t="s">
        <v>100</v>
      </c>
      <c r="B16" s="42">
        <v>26</v>
      </c>
      <c r="C16" s="88" t="s">
        <v>300</v>
      </c>
      <c r="D16" s="88">
        <v>0</v>
      </c>
    </row>
    <row r="17" spans="1:6" ht="25.5" x14ac:dyDescent="0.2">
      <c r="A17" s="91" t="s">
        <v>101</v>
      </c>
      <c r="B17" s="57"/>
      <c r="C17" s="88">
        <f>+C15</f>
        <v>2533941511</v>
      </c>
      <c r="D17" s="88">
        <f>+D15</f>
        <v>2285613683</v>
      </c>
    </row>
    <row r="18" spans="1:6" x14ac:dyDescent="0.2">
      <c r="A18" s="10" t="s">
        <v>41</v>
      </c>
      <c r="B18" s="87"/>
      <c r="C18" s="88">
        <f>'[2]Nota 31'!B13</f>
        <v>0</v>
      </c>
      <c r="D18" s="88">
        <v>0</v>
      </c>
    </row>
    <row r="19" spans="1:6" x14ac:dyDescent="0.2">
      <c r="A19" s="91" t="s">
        <v>102</v>
      </c>
      <c r="B19" s="57"/>
      <c r="C19" s="88"/>
      <c r="D19" s="88"/>
    </row>
    <row r="20" spans="1:6" ht="15" x14ac:dyDescent="0.2">
      <c r="A20" s="10" t="s">
        <v>42</v>
      </c>
      <c r="B20" s="32">
        <v>27</v>
      </c>
      <c r="C20" s="88">
        <f>+'NOTA 27'!B8</f>
        <v>-597443197</v>
      </c>
      <c r="D20" s="88">
        <f>+'NOTA 27'!C8</f>
        <v>-537737990</v>
      </c>
    </row>
    <row r="21" spans="1:6" x14ac:dyDescent="0.2">
      <c r="A21" s="39" t="s">
        <v>103</v>
      </c>
      <c r="B21" s="57"/>
      <c r="C21" s="88">
        <f>+C20</f>
        <v>-597443197</v>
      </c>
      <c r="D21" s="88">
        <f>+D20</f>
        <v>-537737990</v>
      </c>
    </row>
    <row r="22" spans="1:6" ht="15" x14ac:dyDescent="0.25">
      <c r="A22" s="10" t="s">
        <v>43</v>
      </c>
      <c r="B22" s="42">
        <v>27</v>
      </c>
      <c r="C22" s="88">
        <f>+C21</f>
        <v>-597443197</v>
      </c>
      <c r="D22" s="88">
        <f>+D21</f>
        <v>-537737990</v>
      </c>
    </row>
    <row r="23" spans="1:6" x14ac:dyDescent="0.2">
      <c r="A23" s="10" t="s">
        <v>44</v>
      </c>
      <c r="B23" s="87"/>
      <c r="C23" s="88">
        <v>0</v>
      </c>
      <c r="D23" s="88">
        <v>0</v>
      </c>
      <c r="F23" s="112"/>
    </row>
    <row r="24" spans="1:6" ht="15" x14ac:dyDescent="0.25">
      <c r="A24" s="89" t="s">
        <v>104</v>
      </c>
      <c r="B24" s="42">
        <v>29</v>
      </c>
      <c r="C24" s="88">
        <f>+C17+C20</f>
        <v>1936498314</v>
      </c>
      <c r="D24" s="88">
        <f>+D17+D20</f>
        <v>1747875693</v>
      </c>
    </row>
    <row r="25" spans="1:6" x14ac:dyDescent="0.2">
      <c r="A25" s="89" t="s">
        <v>45</v>
      </c>
      <c r="B25" s="87"/>
      <c r="C25" s="88">
        <f>+C24</f>
        <v>1936498314</v>
      </c>
      <c r="D25" s="88">
        <v>1747166061</v>
      </c>
    </row>
    <row r="27" spans="1:6" x14ac:dyDescent="0.2">
      <c r="A27" s="39"/>
      <c r="B27" s="57"/>
      <c r="C27" s="92"/>
      <c r="D27" s="92"/>
    </row>
    <row r="28" spans="1:6" x14ac:dyDescent="0.2">
      <c r="A28" s="10" t="s">
        <v>92</v>
      </c>
    </row>
    <row r="32" spans="1:6" x14ac:dyDescent="0.2">
      <c r="A32" s="93"/>
      <c r="B32" s="94"/>
      <c r="C32" s="546"/>
      <c r="D32" s="546"/>
    </row>
    <row r="33" spans="1:4" x14ac:dyDescent="0.2">
      <c r="A33" s="93"/>
      <c r="B33" s="94"/>
    </row>
    <row r="34" spans="1:4" x14ac:dyDescent="0.2">
      <c r="A34" s="96"/>
      <c r="B34" s="97"/>
      <c r="D34" s="98"/>
    </row>
    <row r="35" spans="1:4" x14ac:dyDescent="0.2">
      <c r="A35" s="29"/>
    </row>
    <row r="36" spans="1:4" x14ac:dyDescent="0.2">
      <c r="A36" s="29"/>
    </row>
    <row r="37" spans="1:4" x14ac:dyDescent="0.2">
      <c r="A37" s="29"/>
    </row>
    <row r="38" spans="1:4" x14ac:dyDescent="0.2">
      <c r="A38" s="29"/>
    </row>
    <row r="39" spans="1:4" x14ac:dyDescent="0.2">
      <c r="A39" s="29"/>
    </row>
    <row r="40" spans="1:4" x14ac:dyDescent="0.2">
      <c r="A40" s="29"/>
    </row>
    <row r="43" spans="1:4" x14ac:dyDescent="0.2">
      <c r="A43" s="526"/>
    </row>
    <row r="46" spans="1:4" x14ac:dyDescent="0.2">
      <c r="A46" s="93"/>
      <c r="B46" s="94"/>
      <c r="C46" s="546"/>
      <c r="D46" s="546"/>
    </row>
    <row r="47" spans="1:4" x14ac:dyDescent="0.2">
      <c r="A47" s="96"/>
      <c r="B47" s="97"/>
      <c r="D47" s="98"/>
    </row>
  </sheetData>
  <mergeCells count="5">
    <mergeCell ref="A2:D2"/>
    <mergeCell ref="A3:D3"/>
    <mergeCell ref="A4:D4"/>
    <mergeCell ref="C32:D32"/>
    <mergeCell ref="C46:D46"/>
  </mergeCells>
  <hyperlinks>
    <hyperlink ref="B1" location="Indice!A1" display="Indice"/>
    <hyperlink ref="B6" location="'NOTA 21'!A1" display="'NOTA 21'!A1"/>
    <hyperlink ref="B7" location="'NOTA 22'!A1" display="'NOTA 22'!A1"/>
    <hyperlink ref="B9" location="'NOTA 23'!A1" display="'NOTA 23'!A1"/>
    <hyperlink ref="B10" location="'NOTA 23'!A1" display="'NOTA 23'!A1"/>
    <hyperlink ref="B11" location="'NOTA 24'!A1" display="'NOTA 24'!A1"/>
    <hyperlink ref="B13" location="'NOTA 25'!A1" display="'NOTA 25'!A1"/>
    <hyperlink ref="B14" location="'NOTA 25'!A1" display="'NOTA 25'!A1"/>
    <hyperlink ref="B16" location="'NOTA 26'!A1" display="'NOTA 26'!A1"/>
    <hyperlink ref="B20" location="'NOTA 27'!A1" display="'NOTA 27'!A1"/>
    <hyperlink ref="B22" location="'NOTA 27'!A1" display="'NOTA 27'!A1"/>
    <hyperlink ref="B24" location="'NOTA 29'!A1" display="'NOTA 29'!A1"/>
  </hyperlinks>
  <pageMargins left="1.1023622047244095" right="0.70866141732283472" top="1.5354330708661419" bottom="1.1417322834645669" header="0.31496062992125984" footer="0.31496062992125984"/>
  <pageSetup paperSize="5" scale="70"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T42"/>
  <sheetViews>
    <sheetView topLeftCell="A22" zoomScale="77" zoomScaleNormal="77" workbookViewId="0">
      <selection activeCell="N48" sqref="N48"/>
    </sheetView>
  </sheetViews>
  <sheetFormatPr baseColWidth="10" defaultColWidth="11.42578125" defaultRowHeight="12.75" x14ac:dyDescent="0.2"/>
  <cols>
    <col min="1" max="1" width="55" style="10" customWidth="1"/>
    <col min="2" max="2" width="0.85546875" style="10" customWidth="1"/>
    <col min="3" max="3" width="18.7109375" style="99" customWidth="1"/>
    <col min="4" max="4" width="2.5703125" style="99" hidden="1" customWidth="1"/>
    <col min="5" max="5" width="1" style="100" customWidth="1"/>
    <col min="6" max="6" width="15.140625" style="99" customWidth="1"/>
    <col min="7" max="7" width="0.85546875" style="100" customWidth="1"/>
    <col min="8" max="8" width="18.42578125" style="99" customWidth="1"/>
    <col min="9" max="9" width="1" style="100" customWidth="1"/>
    <col min="10" max="10" width="15.7109375" style="99" customWidth="1"/>
    <col min="11" max="11" width="0.7109375" style="100" customWidth="1"/>
    <col min="12" max="12" width="19.42578125" style="99" customWidth="1"/>
    <col min="13" max="13" width="0.7109375" style="100" customWidth="1"/>
    <col min="14" max="14" width="19" style="99" bestFit="1" customWidth="1"/>
    <col min="15" max="15" width="1.140625" style="100" customWidth="1"/>
    <col min="16" max="16" width="17.28515625" style="99" customWidth="1"/>
    <col min="17" max="17" width="1.140625" style="102" customWidth="1"/>
    <col min="18" max="18" width="17.42578125" style="10" bestFit="1" customWidth="1"/>
    <col min="19" max="19" width="1.140625" style="10" customWidth="1"/>
    <col min="20" max="20" width="18.85546875" style="10" customWidth="1"/>
    <col min="21" max="16384" width="11.42578125" style="10"/>
  </cols>
  <sheetData>
    <row r="1" spans="1:20" ht="18.75" x14ac:dyDescent="0.2">
      <c r="A1" s="31"/>
      <c r="H1" s="101" t="s">
        <v>62</v>
      </c>
    </row>
    <row r="2" spans="1:20" ht="15" x14ac:dyDescent="0.25">
      <c r="B2" s="103"/>
      <c r="C2" s="103"/>
      <c r="D2" s="103"/>
      <c r="E2" s="103"/>
      <c r="F2" s="103" t="s">
        <v>105</v>
      </c>
      <c r="G2" s="103"/>
      <c r="H2" s="103"/>
      <c r="I2" s="103"/>
      <c r="J2" s="103"/>
      <c r="K2" s="103"/>
      <c r="L2" s="103"/>
      <c r="M2" s="103"/>
      <c r="N2" s="103"/>
      <c r="O2" s="103"/>
      <c r="P2" s="103"/>
      <c r="R2" s="54"/>
    </row>
    <row r="3" spans="1:20" x14ac:dyDescent="0.2">
      <c r="A3" s="543"/>
      <c r="B3" s="543"/>
      <c r="C3" s="543"/>
      <c r="D3" s="543"/>
      <c r="E3" s="10"/>
      <c r="F3" s="543" t="s">
        <v>971</v>
      </c>
      <c r="G3" s="543"/>
      <c r="H3" s="543"/>
      <c r="I3" s="543"/>
      <c r="J3" s="10"/>
      <c r="K3" s="10"/>
      <c r="L3" s="10"/>
      <c r="M3" s="10"/>
      <c r="N3" s="10"/>
      <c r="O3" s="10"/>
      <c r="P3" s="10"/>
      <c r="Q3" s="10"/>
    </row>
    <row r="4" spans="1:20" ht="14.25" x14ac:dyDescent="0.2">
      <c r="A4" s="550" t="s">
        <v>106</v>
      </c>
      <c r="B4" s="550"/>
      <c r="C4" s="550"/>
      <c r="D4" s="550"/>
      <c r="E4" s="550"/>
      <c r="F4" s="550"/>
      <c r="G4" s="550"/>
      <c r="H4" s="550"/>
      <c r="I4" s="550"/>
      <c r="J4" s="550"/>
      <c r="K4" s="550"/>
      <c r="L4" s="550"/>
      <c r="M4" s="550"/>
      <c r="N4" s="550"/>
      <c r="O4" s="550"/>
      <c r="P4" s="550"/>
      <c r="R4" s="54"/>
    </row>
    <row r="5" spans="1:20" ht="14.25" x14ac:dyDescent="0.2">
      <c r="A5" s="104"/>
      <c r="B5" s="104"/>
      <c r="C5" s="104"/>
      <c r="D5" s="104"/>
      <c r="E5" s="104"/>
      <c r="F5" s="104"/>
      <c r="G5" s="104"/>
      <c r="H5" s="104"/>
      <c r="I5" s="104"/>
      <c r="J5" s="104"/>
      <c r="K5" s="104"/>
      <c r="L5" s="104"/>
      <c r="M5" s="104"/>
      <c r="N5" s="104"/>
      <c r="O5" s="104"/>
      <c r="P5" s="104"/>
      <c r="R5" s="54"/>
    </row>
    <row r="6" spans="1:20" ht="25.5" customHeight="1" x14ac:dyDescent="0.2">
      <c r="A6" s="16"/>
      <c r="B6" s="16"/>
      <c r="C6" s="551" t="s">
        <v>107</v>
      </c>
      <c r="D6" s="551"/>
      <c r="E6" s="551"/>
      <c r="F6" s="551"/>
      <c r="G6" s="16"/>
      <c r="H6" s="16"/>
      <c r="I6" s="16"/>
      <c r="J6" s="16"/>
      <c r="K6" s="16"/>
      <c r="L6" s="551" t="s">
        <v>108</v>
      </c>
      <c r="M6" s="551"/>
      <c r="N6" s="551"/>
      <c r="O6" s="551"/>
      <c r="P6" s="551"/>
      <c r="R6" s="54"/>
    </row>
    <row r="7" spans="1:20" ht="15" customHeight="1" x14ac:dyDescent="0.2">
      <c r="A7" s="549"/>
      <c r="C7" s="547" t="s">
        <v>109</v>
      </c>
      <c r="D7" s="105" t="s">
        <v>110</v>
      </c>
      <c r="E7" s="106"/>
      <c r="F7" s="547" t="s">
        <v>111</v>
      </c>
      <c r="G7" s="106"/>
      <c r="H7" s="547" t="s">
        <v>27</v>
      </c>
      <c r="I7" s="106"/>
      <c r="J7" s="547" t="s">
        <v>112</v>
      </c>
      <c r="K7" s="106"/>
      <c r="L7" s="547" t="s">
        <v>28</v>
      </c>
      <c r="M7" s="106"/>
      <c r="N7" s="547" t="s">
        <v>113</v>
      </c>
      <c r="O7" s="106"/>
      <c r="P7" s="547" t="s">
        <v>32</v>
      </c>
      <c r="R7" s="547" t="s">
        <v>114</v>
      </c>
      <c r="S7" s="106"/>
      <c r="T7" s="547" t="s">
        <v>115</v>
      </c>
    </row>
    <row r="8" spans="1:20" ht="27.75" customHeight="1" x14ac:dyDescent="0.2">
      <c r="A8" s="549"/>
      <c r="C8" s="548"/>
      <c r="D8" s="105" t="s">
        <v>116</v>
      </c>
      <c r="E8" s="106"/>
      <c r="F8" s="548"/>
      <c r="G8" s="106"/>
      <c r="H8" s="548"/>
      <c r="I8" s="106"/>
      <c r="J8" s="548"/>
      <c r="K8" s="106"/>
      <c r="L8" s="548"/>
      <c r="M8" s="106"/>
      <c r="N8" s="548"/>
      <c r="O8" s="106"/>
      <c r="P8" s="548" t="s">
        <v>115</v>
      </c>
      <c r="R8" s="548"/>
      <c r="S8" s="106"/>
      <c r="T8" s="548"/>
    </row>
    <row r="9" spans="1:20" ht="21" customHeight="1" x14ac:dyDescent="0.2">
      <c r="R9" s="54"/>
    </row>
    <row r="10" spans="1:20" x14ac:dyDescent="0.2">
      <c r="A10" s="107" t="s">
        <v>117</v>
      </c>
      <c r="B10" s="39"/>
      <c r="C10" s="108">
        <v>40400000000</v>
      </c>
      <c r="F10" s="108"/>
      <c r="H10" s="108">
        <v>5237638626</v>
      </c>
      <c r="J10" s="108">
        <v>0</v>
      </c>
      <c r="L10" s="108">
        <v>1717348190</v>
      </c>
      <c r="N10" s="108">
        <v>1517002</v>
      </c>
      <c r="P10" s="108">
        <v>0</v>
      </c>
      <c r="R10" s="108">
        <v>1473889237</v>
      </c>
      <c r="S10" s="102"/>
      <c r="T10" s="108">
        <f>SUM(B10:R10)</f>
        <v>48830393055</v>
      </c>
    </row>
    <row r="11" spans="1:20" x14ac:dyDescent="0.2">
      <c r="A11" s="10" t="s">
        <v>118</v>
      </c>
      <c r="R11" s="99"/>
      <c r="S11" s="102"/>
      <c r="T11" s="99"/>
    </row>
    <row r="12" spans="1:20" x14ac:dyDescent="0.2">
      <c r="A12" s="107" t="s">
        <v>119</v>
      </c>
      <c r="C12" s="108">
        <v>0</v>
      </c>
      <c r="F12" s="108">
        <v>0</v>
      </c>
      <c r="H12" s="108">
        <v>0</v>
      </c>
      <c r="J12" s="108">
        <v>0</v>
      </c>
      <c r="L12" s="108">
        <v>91956109</v>
      </c>
      <c r="N12" s="108">
        <v>0</v>
      </c>
      <c r="P12" s="108">
        <v>0</v>
      </c>
      <c r="R12" s="108">
        <v>0</v>
      </c>
      <c r="S12" s="102"/>
      <c r="T12" s="108">
        <f>SUM(B12:R12)</f>
        <v>91956109</v>
      </c>
    </row>
    <row r="13" spans="1:20" ht="25.5" x14ac:dyDescent="0.2">
      <c r="A13" s="109" t="s">
        <v>120</v>
      </c>
      <c r="N13" s="110"/>
      <c r="R13" s="54"/>
    </row>
    <row r="14" spans="1:20" x14ac:dyDescent="0.2">
      <c r="A14" s="107" t="s">
        <v>121</v>
      </c>
      <c r="C14" s="108">
        <v>26110763</v>
      </c>
      <c r="F14" s="108">
        <v>0</v>
      </c>
      <c r="H14" s="108">
        <v>0</v>
      </c>
      <c r="J14" s="108">
        <v>0</v>
      </c>
      <c r="L14" s="108">
        <v>0</v>
      </c>
      <c r="N14" s="108">
        <v>0</v>
      </c>
      <c r="P14" s="108">
        <v>0</v>
      </c>
      <c r="R14" s="108">
        <v>0</v>
      </c>
      <c r="S14" s="102"/>
      <c r="T14" s="108">
        <f>SUM(B14:R14)</f>
        <v>26110763</v>
      </c>
    </row>
    <row r="15" spans="1:20" ht="25.5" hidden="1" x14ac:dyDescent="0.2">
      <c r="A15" s="109" t="s">
        <v>122</v>
      </c>
      <c r="L15" s="110"/>
      <c r="P15" s="110"/>
      <c r="Q15" s="111"/>
      <c r="R15" s="54"/>
    </row>
    <row r="16" spans="1:20" x14ac:dyDescent="0.2">
      <c r="A16" s="109" t="s">
        <v>123</v>
      </c>
      <c r="C16" s="99">
        <v>1473889237</v>
      </c>
      <c r="L16" s="110"/>
      <c r="P16" s="110"/>
      <c r="Q16" s="111"/>
      <c r="R16" s="112">
        <v>-1473889237</v>
      </c>
    </row>
    <row r="17" spans="1:20" x14ac:dyDescent="0.2">
      <c r="A17" s="107" t="s">
        <v>124</v>
      </c>
      <c r="C17" s="108"/>
      <c r="F17" s="108"/>
      <c r="H17" s="108"/>
      <c r="J17" s="108"/>
      <c r="L17" s="108"/>
      <c r="N17" s="108"/>
      <c r="P17" s="108"/>
      <c r="R17" s="108"/>
      <c r="S17" s="102"/>
      <c r="T17" s="108">
        <f>SUM(B17:R17)</f>
        <v>0</v>
      </c>
    </row>
    <row r="18" spans="1:20" x14ac:dyDescent="0.2">
      <c r="A18" s="107" t="s">
        <v>125</v>
      </c>
      <c r="C18" s="108"/>
      <c r="F18" s="108"/>
      <c r="H18" s="108"/>
      <c r="J18" s="108"/>
      <c r="L18" s="108"/>
      <c r="N18" s="108"/>
      <c r="P18" s="108"/>
      <c r="R18" s="108">
        <v>1747166061</v>
      </c>
      <c r="S18" s="102"/>
      <c r="T18" s="108">
        <f>SUM(B18:R18)</f>
        <v>1747166061</v>
      </c>
    </row>
    <row r="19" spans="1:20" x14ac:dyDescent="0.2">
      <c r="R19" s="54"/>
    </row>
    <row r="20" spans="1:20" ht="13.5" thickBot="1" x14ac:dyDescent="0.25">
      <c r="A20" s="107" t="s">
        <v>126</v>
      </c>
      <c r="B20" s="39"/>
      <c r="C20" s="113">
        <f>SUM(C10:C19)</f>
        <v>41900000000</v>
      </c>
      <c r="D20" s="114"/>
      <c r="E20" s="115"/>
      <c r="F20" s="113">
        <f>SUM(F10:F19)</f>
        <v>0</v>
      </c>
      <c r="G20" s="115"/>
      <c r="H20" s="113">
        <f>SUM(H10:H19)</f>
        <v>5237638626</v>
      </c>
      <c r="I20" s="115"/>
      <c r="J20" s="113">
        <f>SUM(J10:J19)</f>
        <v>0</v>
      </c>
      <c r="K20" s="115"/>
      <c r="L20" s="113">
        <f>SUM(L10:L19)</f>
        <v>1809304299</v>
      </c>
      <c r="M20" s="115"/>
      <c r="N20" s="113">
        <f>SUM(N10:N19)</f>
        <v>1517002</v>
      </c>
      <c r="O20" s="113">
        <f>SUM(O10:O19)</f>
        <v>0</v>
      </c>
      <c r="P20" s="113">
        <f>SUM(P10:P19)</f>
        <v>0</v>
      </c>
      <c r="Q20" s="111"/>
      <c r="R20" s="113">
        <f>SUM(R10:R19)</f>
        <v>1747166061</v>
      </c>
      <c r="S20" s="111"/>
      <c r="T20" s="108">
        <f>SUM(B20:R20)</f>
        <v>50695625988</v>
      </c>
    </row>
    <row r="21" spans="1:20" s="121" customFormat="1" ht="13.5" thickTop="1" x14ac:dyDescent="0.2">
      <c r="A21" s="116"/>
      <c r="B21" s="117"/>
      <c r="C21" s="118"/>
      <c r="D21" s="119"/>
      <c r="E21" s="119"/>
      <c r="F21" s="118"/>
      <c r="G21" s="119"/>
      <c r="H21" s="118"/>
      <c r="I21" s="119"/>
      <c r="J21" s="118"/>
      <c r="K21" s="119"/>
      <c r="L21" s="118"/>
      <c r="M21" s="119"/>
      <c r="N21" s="118"/>
      <c r="O21" s="119"/>
      <c r="P21" s="118"/>
      <c r="Q21" s="120"/>
      <c r="R21" s="118"/>
      <c r="S21" s="120"/>
      <c r="T21" s="118"/>
    </row>
    <row r="22" spans="1:20" x14ac:dyDescent="0.2">
      <c r="A22" s="107" t="s">
        <v>126</v>
      </c>
      <c r="B22" s="39"/>
      <c r="C22" s="108">
        <f>C20</f>
        <v>41900000000</v>
      </c>
      <c r="F22" s="108">
        <f>F20</f>
        <v>0</v>
      </c>
      <c r="H22" s="108">
        <f>H20</f>
        <v>5237638626</v>
      </c>
      <c r="J22" s="108">
        <f>J20</f>
        <v>0</v>
      </c>
      <c r="L22" s="108">
        <f>L20</f>
        <v>1809304299</v>
      </c>
      <c r="N22" s="108">
        <f>N20</f>
        <v>1517002</v>
      </c>
      <c r="P22" s="108">
        <f>P20</f>
        <v>0</v>
      </c>
      <c r="R22" s="108">
        <f>R20</f>
        <v>1747166061</v>
      </c>
      <c r="S22" s="102"/>
      <c r="T22" s="108">
        <f>T20</f>
        <v>50695625988</v>
      </c>
    </row>
    <row r="23" spans="1:20" x14ac:dyDescent="0.2">
      <c r="A23" s="10" t="s">
        <v>118</v>
      </c>
      <c r="R23" s="99"/>
      <c r="S23" s="102"/>
      <c r="T23" s="99"/>
    </row>
    <row r="24" spans="1:20" x14ac:dyDescent="0.2">
      <c r="A24" s="107" t="s">
        <v>119</v>
      </c>
      <c r="C24" s="108">
        <v>0</v>
      </c>
      <c r="F24" s="108">
        <v>0</v>
      </c>
      <c r="H24" s="108">
        <v>0</v>
      </c>
      <c r="J24" s="108">
        <v>0</v>
      </c>
      <c r="L24" s="108">
        <v>101920964</v>
      </c>
      <c r="N24" s="108">
        <v>0</v>
      </c>
      <c r="P24" s="108"/>
      <c r="R24" s="108"/>
      <c r="S24" s="102"/>
      <c r="T24" s="108">
        <f>SUM(B24:R24)</f>
        <v>101920964</v>
      </c>
    </row>
    <row r="25" spans="1:20" ht="25.5" x14ac:dyDescent="0.2">
      <c r="A25" s="109" t="s">
        <v>120</v>
      </c>
      <c r="N25" s="110"/>
      <c r="R25" s="54"/>
    </row>
    <row r="26" spans="1:20" x14ac:dyDescent="0.2">
      <c r="A26" s="107" t="s">
        <v>121</v>
      </c>
      <c r="C26" s="108"/>
      <c r="F26" s="108"/>
      <c r="H26" s="108"/>
      <c r="J26" s="108"/>
      <c r="L26" s="108"/>
      <c r="N26" s="108"/>
      <c r="P26" s="108"/>
      <c r="R26" s="108">
        <v>0</v>
      </c>
      <c r="S26" s="102"/>
      <c r="T26" s="108">
        <f>SUM(B26:R26)</f>
        <v>0</v>
      </c>
    </row>
    <row r="27" spans="1:20" ht="25.5" hidden="1" x14ac:dyDescent="0.2">
      <c r="A27" s="109" t="s">
        <v>122</v>
      </c>
      <c r="L27" s="110"/>
      <c r="P27" s="110"/>
      <c r="Q27" s="111"/>
      <c r="R27" s="54"/>
    </row>
    <row r="28" spans="1:20" x14ac:dyDescent="0.2">
      <c r="A28" s="109" t="s">
        <v>123</v>
      </c>
      <c r="L28" s="110"/>
      <c r="P28" s="110">
        <v>1747166061</v>
      </c>
      <c r="Q28" s="111"/>
      <c r="R28" s="112">
        <v>-1747166061</v>
      </c>
    </row>
    <row r="29" spans="1:20" x14ac:dyDescent="0.2">
      <c r="A29" s="107" t="s">
        <v>124</v>
      </c>
      <c r="C29" s="108"/>
      <c r="F29" s="108"/>
      <c r="H29" s="108">
        <v>0</v>
      </c>
      <c r="J29" s="108"/>
      <c r="L29" s="108"/>
      <c r="N29" s="108"/>
      <c r="P29" s="108"/>
      <c r="R29" s="108"/>
      <c r="S29" s="102"/>
      <c r="T29" s="108">
        <v>0</v>
      </c>
    </row>
    <row r="30" spans="1:20" x14ac:dyDescent="0.2">
      <c r="A30" s="107" t="s">
        <v>125</v>
      </c>
      <c r="C30" s="108"/>
      <c r="F30" s="108"/>
      <c r="H30" s="108"/>
      <c r="J30" s="108"/>
      <c r="L30" s="108"/>
      <c r="N30" s="108"/>
      <c r="P30" s="108"/>
      <c r="R30" s="108">
        <v>1936498314</v>
      </c>
      <c r="S30" s="102"/>
      <c r="T30" s="108">
        <f>SUM(B30:R30)</f>
        <v>1936498314</v>
      </c>
    </row>
    <row r="31" spans="1:20" x14ac:dyDescent="0.2">
      <c r="R31" s="54"/>
    </row>
    <row r="32" spans="1:20" ht="13.5" thickBot="1" x14ac:dyDescent="0.25">
      <c r="A32" s="107" t="s">
        <v>978</v>
      </c>
      <c r="B32" s="39"/>
      <c r="C32" s="113">
        <f>SUM(C22:C31)</f>
        <v>41900000000</v>
      </c>
      <c r="D32" s="114">
        <f>SUM(D22:D30)</f>
        <v>0</v>
      </c>
      <c r="E32" s="115"/>
      <c r="F32" s="113">
        <f>SUM(F22:F31)</f>
        <v>0</v>
      </c>
      <c r="G32" s="115">
        <f>SUM(G22:G31)</f>
        <v>0</v>
      </c>
      <c r="H32" s="113">
        <f>SUM(H22:H31)</f>
        <v>5237638626</v>
      </c>
      <c r="I32" s="115"/>
      <c r="J32" s="113">
        <f>SUM(J22:J31)</f>
        <v>0</v>
      </c>
      <c r="K32" s="115"/>
      <c r="L32" s="113">
        <f>+L22+L24</f>
        <v>1911225263</v>
      </c>
      <c r="M32" s="115"/>
      <c r="N32" s="113">
        <f>SUM(N22:N31)</f>
        <v>1517002</v>
      </c>
      <c r="O32" s="115"/>
      <c r="P32" s="113">
        <f>SUM(P22:P31)</f>
        <v>1747166061</v>
      </c>
      <c r="Q32" s="111"/>
      <c r="R32" s="113">
        <f>SUM(R22:R31)</f>
        <v>1936498314</v>
      </c>
      <c r="S32" s="111"/>
      <c r="T32" s="113">
        <f>SUM(T22:T31)</f>
        <v>52734045266</v>
      </c>
    </row>
    <row r="33" spans="1:20" s="125" customFormat="1" ht="13.5" thickTop="1" x14ac:dyDescent="0.2">
      <c r="A33" s="116"/>
      <c r="B33" s="122"/>
      <c r="C33" s="118"/>
      <c r="D33" s="123"/>
      <c r="E33" s="123"/>
      <c r="F33" s="118"/>
      <c r="G33" s="123"/>
      <c r="H33" s="118"/>
      <c r="I33" s="123"/>
      <c r="J33" s="118"/>
      <c r="K33" s="123"/>
      <c r="L33" s="118"/>
      <c r="M33" s="123"/>
      <c r="N33" s="118"/>
      <c r="O33" s="123"/>
      <c r="P33" s="118"/>
      <c r="Q33" s="124"/>
      <c r="R33" s="118"/>
      <c r="S33" s="124"/>
      <c r="T33" s="118"/>
    </row>
    <row r="34" spans="1:20" s="125" customFormat="1" x14ac:dyDescent="0.2">
      <c r="A34" s="116"/>
      <c r="B34" s="122"/>
      <c r="C34" s="118"/>
      <c r="D34" s="123"/>
      <c r="E34" s="123"/>
      <c r="F34" s="118"/>
      <c r="G34" s="123"/>
      <c r="H34" s="118"/>
      <c r="I34" s="123"/>
      <c r="J34" s="118"/>
      <c r="K34" s="123"/>
      <c r="L34" s="118"/>
      <c r="M34" s="123"/>
      <c r="N34" s="118"/>
      <c r="O34" s="123"/>
      <c r="P34" s="118"/>
      <c r="Q34" s="124"/>
      <c r="R34" s="126"/>
      <c r="S34" s="124"/>
      <c r="T34" s="118"/>
    </row>
    <row r="35" spans="1:20" x14ac:dyDescent="0.2">
      <c r="A35" s="10" t="s">
        <v>92</v>
      </c>
      <c r="C35" s="111"/>
      <c r="D35" s="111"/>
      <c r="E35" s="127"/>
      <c r="F35" s="111"/>
      <c r="G35" s="127"/>
      <c r="H35" s="10"/>
      <c r="I35" s="10"/>
      <c r="K35" s="127"/>
      <c r="L35" s="111"/>
      <c r="M35" s="127"/>
      <c r="N35" s="111"/>
      <c r="O35" s="127"/>
      <c r="P35" s="111"/>
    </row>
    <row r="36" spans="1:20" x14ac:dyDescent="0.2">
      <c r="C36" s="111"/>
      <c r="D36" s="111"/>
      <c r="E36" s="127"/>
      <c r="F36" s="111"/>
      <c r="G36" s="127"/>
      <c r="H36" s="10"/>
      <c r="I36" s="10"/>
      <c r="K36" s="127"/>
      <c r="L36" s="111"/>
      <c r="M36" s="127"/>
      <c r="N36" s="111"/>
      <c r="O36" s="127"/>
      <c r="P36" s="111"/>
    </row>
    <row r="37" spans="1:20" x14ac:dyDescent="0.2">
      <c r="C37" s="111"/>
      <c r="D37" s="111"/>
      <c r="E37" s="127"/>
      <c r="F37" s="111"/>
      <c r="G37" s="127"/>
      <c r="H37" s="10"/>
      <c r="I37" s="10"/>
      <c r="K37" s="127"/>
      <c r="L37" s="111"/>
      <c r="M37" s="127"/>
      <c r="N37" s="111"/>
      <c r="O37" s="127"/>
      <c r="P37" s="111"/>
    </row>
    <row r="39" spans="1:20" x14ac:dyDescent="0.2">
      <c r="C39" s="111"/>
      <c r="D39" s="111"/>
      <c r="E39" s="127"/>
      <c r="F39" s="111"/>
      <c r="G39" s="127"/>
      <c r="H39" s="121"/>
      <c r="I39" s="121"/>
      <c r="J39" s="121"/>
      <c r="K39" s="127"/>
      <c r="L39" s="111"/>
      <c r="M39" s="127"/>
      <c r="N39" s="111"/>
      <c r="O39" s="127"/>
      <c r="P39" s="111"/>
    </row>
    <row r="41" spans="1:20" x14ac:dyDescent="0.2">
      <c r="C41" s="111"/>
      <c r="D41" s="111"/>
      <c r="E41" s="127"/>
      <c r="F41" s="111"/>
      <c r="G41" s="127"/>
      <c r="H41" s="10"/>
      <c r="I41" s="10"/>
      <c r="K41" s="127"/>
      <c r="L41" s="111"/>
      <c r="M41" s="127"/>
      <c r="N41" s="111"/>
      <c r="O41" s="127"/>
      <c r="P41" s="111"/>
    </row>
    <row r="42" spans="1:20" x14ac:dyDescent="0.2">
      <c r="F42" s="111"/>
      <c r="H42" s="10"/>
      <c r="I42" s="10"/>
      <c r="J42" s="128"/>
    </row>
  </sheetData>
  <mergeCells count="15">
    <mergeCell ref="A3:D3"/>
    <mergeCell ref="F3:I3"/>
    <mergeCell ref="A4:P4"/>
    <mergeCell ref="C6:F6"/>
    <mergeCell ref="L6:P6"/>
    <mergeCell ref="N7:N8"/>
    <mergeCell ref="P7:P8"/>
    <mergeCell ref="R7:R8"/>
    <mergeCell ref="T7:T8"/>
    <mergeCell ref="A7:A8"/>
    <mergeCell ref="C7:C8"/>
    <mergeCell ref="F7:F8"/>
    <mergeCell ref="H7:H8"/>
    <mergeCell ref="J7:J8"/>
    <mergeCell ref="L7:L8"/>
  </mergeCells>
  <hyperlinks>
    <hyperlink ref="H1" location="Indice!A1" display="Indice"/>
  </hyperlinks>
  <printOptions horizontalCentered="1"/>
  <pageMargins left="1.4960629921259843" right="1.1023622047244095" top="1.1417322834645669" bottom="1.1417322834645669" header="0.31496062992125984" footer="0.31496062992125984"/>
  <pageSetup paperSize="5" scale="55"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F54"/>
  <sheetViews>
    <sheetView topLeftCell="A40" workbookViewId="0">
      <selection activeCell="B55" sqref="B55"/>
    </sheetView>
  </sheetViews>
  <sheetFormatPr baseColWidth="10" defaultColWidth="10.85546875" defaultRowHeight="12.75" x14ac:dyDescent="0.2"/>
  <cols>
    <col min="1" max="1" width="58.42578125" style="10" customWidth="1"/>
    <col min="2" max="2" width="21.140625" style="99" customWidth="1"/>
    <col min="3" max="3" width="19.5703125" style="99" customWidth="1"/>
    <col min="4" max="4" width="2.42578125" style="10" customWidth="1"/>
    <col min="5" max="5" width="5.42578125" style="10" customWidth="1"/>
    <col min="6" max="6" width="2.28515625" style="10" customWidth="1"/>
    <col min="7" max="7" width="4.42578125" style="10" customWidth="1"/>
    <col min="8" max="16384" width="10.85546875" style="10"/>
  </cols>
  <sheetData>
    <row r="1" spans="1:6" x14ac:dyDescent="0.2">
      <c r="A1" s="543" t="s">
        <v>127</v>
      </c>
      <c r="B1" s="543"/>
      <c r="C1" s="543"/>
    </row>
    <row r="2" spans="1:6" x14ac:dyDescent="0.2">
      <c r="A2" s="543" t="s">
        <v>971</v>
      </c>
      <c r="B2" s="543"/>
      <c r="C2" s="543"/>
    </row>
    <row r="3" spans="1:6" x14ac:dyDescent="0.2">
      <c r="A3" s="552" t="s">
        <v>106</v>
      </c>
      <c r="B3" s="552"/>
      <c r="C3" s="552"/>
    </row>
    <row r="4" spans="1:6" ht="15" x14ac:dyDescent="0.3">
      <c r="A4" s="129"/>
      <c r="B4" s="37">
        <v>44926</v>
      </c>
      <c r="C4" s="37">
        <v>44561</v>
      </c>
    </row>
    <row r="5" spans="1:6" ht="14.25" x14ac:dyDescent="0.2">
      <c r="B5" s="105"/>
      <c r="C5" s="491"/>
    </row>
    <row r="6" spans="1:6" ht="14.25" x14ac:dyDescent="0.2">
      <c r="A6" s="39" t="s">
        <v>128</v>
      </c>
      <c r="C6" s="492"/>
    </row>
    <row r="7" spans="1:6" x14ac:dyDescent="0.2">
      <c r="A7" s="10" t="s">
        <v>129</v>
      </c>
      <c r="B7" s="99">
        <v>56158382605</v>
      </c>
      <c r="C7" s="130">
        <v>49034477599</v>
      </c>
    </row>
    <row r="8" spans="1:6" x14ac:dyDescent="0.2">
      <c r="A8" s="10" t="s">
        <v>130</v>
      </c>
      <c r="B8" s="131">
        <f>-38420078539-1895756463</f>
        <v>-40315835002</v>
      </c>
      <c r="C8" s="131">
        <f>-33300755614</f>
        <v>-33300755614</v>
      </c>
      <c r="F8" s="55"/>
    </row>
    <row r="9" spans="1:6" x14ac:dyDescent="0.2">
      <c r="A9" s="10" t="s">
        <v>131</v>
      </c>
      <c r="B9" s="131">
        <v>-14271736930</v>
      </c>
      <c r="C9" s="131">
        <v>-10910149186</v>
      </c>
      <c r="F9" s="55"/>
    </row>
    <row r="10" spans="1:6" x14ac:dyDescent="0.2">
      <c r="A10" s="10" t="s">
        <v>132</v>
      </c>
      <c r="B10" s="99">
        <v>0</v>
      </c>
      <c r="C10" s="99">
        <v>0</v>
      </c>
      <c r="F10" s="55"/>
    </row>
    <row r="11" spans="1:6" x14ac:dyDescent="0.2">
      <c r="A11" s="10" t="s">
        <v>133</v>
      </c>
      <c r="B11" s="99">
        <v>0</v>
      </c>
      <c r="C11" s="99">
        <v>0</v>
      </c>
      <c r="F11" s="55"/>
    </row>
    <row r="12" spans="1:6" x14ac:dyDescent="0.2">
      <c r="A12" s="10" t="s">
        <v>134</v>
      </c>
      <c r="B12" s="131">
        <v>-862100283</v>
      </c>
      <c r="C12" s="132">
        <v>-510416144</v>
      </c>
      <c r="F12" s="55"/>
    </row>
    <row r="13" spans="1:6" x14ac:dyDescent="0.2">
      <c r="A13" s="133" t="s">
        <v>135</v>
      </c>
      <c r="B13" s="134">
        <f>SUM(B7:B12)</f>
        <v>708710390</v>
      </c>
      <c r="C13" s="134">
        <f>SUM(C7:C12)</f>
        <v>4313156655</v>
      </c>
    </row>
    <row r="15" spans="1:6" x14ac:dyDescent="0.2">
      <c r="A15" s="39" t="s">
        <v>136</v>
      </c>
    </row>
    <row r="16" spans="1:6" x14ac:dyDescent="0.2">
      <c r="A16" s="10" t="s">
        <v>137</v>
      </c>
      <c r="B16" s="131">
        <v>-790117793</v>
      </c>
      <c r="C16" s="131">
        <v>-6528651812</v>
      </c>
      <c r="F16" s="55"/>
    </row>
    <row r="17" spans="1:6" x14ac:dyDescent="0.2">
      <c r="A17" s="10" t="s">
        <v>138</v>
      </c>
      <c r="B17" s="131">
        <v>0</v>
      </c>
      <c r="C17" s="131">
        <v>0</v>
      </c>
      <c r="F17" s="55"/>
    </row>
    <row r="18" spans="1:6" x14ac:dyDescent="0.2">
      <c r="A18" s="10" t="s">
        <v>139</v>
      </c>
      <c r="B18" s="136">
        <v>0</v>
      </c>
      <c r="C18" s="136">
        <v>0</v>
      </c>
    </row>
    <row r="19" spans="1:6" x14ac:dyDescent="0.2">
      <c r="A19" s="10" t="s">
        <v>140</v>
      </c>
      <c r="B19" s="131">
        <v>0</v>
      </c>
      <c r="C19" s="131">
        <v>0</v>
      </c>
    </row>
    <row r="20" spans="1:6" x14ac:dyDescent="0.2">
      <c r="A20" s="10" t="s">
        <v>141</v>
      </c>
      <c r="B20" s="131">
        <v>0</v>
      </c>
      <c r="C20" s="131">
        <v>0</v>
      </c>
    </row>
    <row r="21" spans="1:6" x14ac:dyDescent="0.2">
      <c r="A21" s="10" t="s">
        <v>142</v>
      </c>
      <c r="B21" s="131">
        <v>-700000000</v>
      </c>
      <c r="C21" s="131">
        <v>0</v>
      </c>
    </row>
    <row r="22" spans="1:6" x14ac:dyDescent="0.2">
      <c r="A22" s="133" t="s">
        <v>143</v>
      </c>
      <c r="B22" s="134">
        <f>SUM(B16:B21)</f>
        <v>-1490117793</v>
      </c>
      <c r="C22" s="134">
        <f>SUM(C16:C21)</f>
        <v>-6528651812</v>
      </c>
    </row>
    <row r="24" spans="1:6" x14ac:dyDescent="0.2">
      <c r="A24" s="39" t="s">
        <v>144</v>
      </c>
    </row>
    <row r="25" spans="1:6" x14ac:dyDescent="0.2">
      <c r="A25" s="10" t="s">
        <v>145</v>
      </c>
      <c r="B25" s="131">
        <v>2233553323</v>
      </c>
      <c r="C25" s="131">
        <v>3316534737</v>
      </c>
    </row>
    <row r="26" spans="1:6" x14ac:dyDescent="0.2">
      <c r="A26" s="10" t="s">
        <v>146</v>
      </c>
      <c r="B26" s="131">
        <v>0</v>
      </c>
      <c r="C26" s="131">
        <v>26110763</v>
      </c>
    </row>
    <row r="27" spans="1:6" x14ac:dyDescent="0.2">
      <c r="A27" s="10" t="s">
        <v>147</v>
      </c>
      <c r="B27" s="131">
        <v>-1911297486</v>
      </c>
      <c r="C27" s="131">
        <v>-1666185309</v>
      </c>
    </row>
    <row r="28" spans="1:6" x14ac:dyDescent="0.2">
      <c r="A28" s="133" t="s">
        <v>148</v>
      </c>
      <c r="B28" s="134">
        <f>B25+B26+B27</f>
        <v>322255837</v>
      </c>
      <c r="C28" s="134">
        <f>C25+C26+C27</f>
        <v>1676460191</v>
      </c>
    </row>
    <row r="29" spans="1:6" x14ac:dyDescent="0.2">
      <c r="A29" s="137"/>
      <c r="B29" s="138"/>
      <c r="C29" s="138"/>
    </row>
    <row r="30" spans="1:6" x14ac:dyDescent="0.2">
      <c r="A30" s="139" t="s">
        <v>149</v>
      </c>
      <c r="B30" s="131">
        <f>+B13+B22+B28</f>
        <v>-459151566</v>
      </c>
      <c r="C30" s="131">
        <v>-539034966</v>
      </c>
    </row>
    <row r="31" spans="1:6" x14ac:dyDescent="0.2">
      <c r="A31" s="139" t="s">
        <v>150</v>
      </c>
      <c r="B31" s="131">
        <v>0</v>
      </c>
      <c r="C31" s="131">
        <v>0</v>
      </c>
    </row>
    <row r="32" spans="1:6" x14ac:dyDescent="0.2">
      <c r="A32" s="139" t="s">
        <v>151</v>
      </c>
      <c r="B32" s="131">
        <v>14138671516</v>
      </c>
      <c r="C32" s="131">
        <v>14677706482</v>
      </c>
    </row>
    <row r="34" spans="1:3" ht="15" x14ac:dyDescent="0.3">
      <c r="A34" s="140" t="s">
        <v>152</v>
      </c>
      <c r="B34" s="141">
        <f>+SUM(B30:B32)</f>
        <v>13679519950</v>
      </c>
      <c r="C34" s="141">
        <f>+SUM(C30:C32)</f>
        <v>14138671516</v>
      </c>
    </row>
    <row r="35" spans="1:3" x14ac:dyDescent="0.2">
      <c r="B35" s="102" t="e">
        <v>#REF!</v>
      </c>
      <c r="C35" s="111"/>
    </row>
    <row r="36" spans="1:3" x14ac:dyDescent="0.2">
      <c r="A36" s="10" t="s">
        <v>92</v>
      </c>
      <c r="B36" s="111"/>
      <c r="C36" s="111"/>
    </row>
    <row r="37" spans="1:3" x14ac:dyDescent="0.2">
      <c r="B37" s="111"/>
      <c r="C37" s="111"/>
    </row>
    <row r="38" spans="1:3" x14ac:dyDescent="0.2">
      <c r="B38" s="111"/>
      <c r="C38" s="111"/>
    </row>
    <row r="40" spans="1:3" ht="19.5" customHeight="1" x14ac:dyDescent="0.35">
      <c r="B40" s="502"/>
    </row>
    <row r="41" spans="1:3" ht="24.75" customHeight="1" x14ac:dyDescent="0.2"/>
    <row r="46" spans="1:3" x14ac:dyDescent="0.2">
      <c r="A46" s="29"/>
    </row>
    <row r="54" spans="1:1" x14ac:dyDescent="0.2">
      <c r="A54" s="105"/>
    </row>
  </sheetData>
  <mergeCells count="3">
    <mergeCell ref="A1:C1"/>
    <mergeCell ref="A2:C2"/>
    <mergeCell ref="A3:C3"/>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N35"/>
  <sheetViews>
    <sheetView topLeftCell="A25" workbookViewId="0">
      <selection activeCell="H47" sqref="H47"/>
    </sheetView>
  </sheetViews>
  <sheetFormatPr baseColWidth="10" defaultColWidth="11.42578125" defaultRowHeight="12.75" x14ac:dyDescent="0.2"/>
  <cols>
    <col min="1" max="8" width="11.42578125" style="10"/>
    <col min="9" max="9" width="21.140625" style="10" customWidth="1"/>
    <col min="10" max="16384" width="11.42578125" style="10"/>
  </cols>
  <sheetData>
    <row r="1" spans="1:14" ht="15" customHeight="1" x14ac:dyDescent="0.2"/>
    <row r="2" spans="1:14" ht="15" customHeight="1" x14ac:dyDescent="0.2">
      <c r="A2" s="157" t="s">
        <v>852</v>
      </c>
      <c r="B2" s="157"/>
      <c r="C2" s="157"/>
      <c r="D2" s="157"/>
      <c r="E2" s="157"/>
      <c r="F2" s="157"/>
      <c r="G2" s="157"/>
      <c r="H2" s="157" t="s">
        <v>972</v>
      </c>
      <c r="I2" s="157"/>
      <c r="J2" s="445"/>
      <c r="K2" s="445"/>
      <c r="L2" s="445"/>
    </row>
    <row r="3" spans="1:14" ht="15" customHeight="1" x14ac:dyDescent="0.2">
      <c r="A3" s="445" t="s">
        <v>853</v>
      </c>
      <c r="B3" s="445"/>
      <c r="C3" s="445"/>
      <c r="D3" s="445"/>
      <c r="E3" s="445"/>
      <c r="F3" s="445" t="s">
        <v>964</v>
      </c>
      <c r="G3" s="445"/>
      <c r="H3" s="445"/>
      <c r="I3" s="445"/>
      <c r="J3" s="445"/>
      <c r="K3" s="445"/>
      <c r="L3" s="445"/>
    </row>
    <row r="4" spans="1:14" ht="15" customHeight="1" x14ac:dyDescent="0.2"/>
    <row r="5" spans="1:14" ht="15" customHeight="1" x14ac:dyDescent="0.2">
      <c r="A5" s="446" t="s">
        <v>854</v>
      </c>
      <c r="B5" s="447"/>
      <c r="C5" s="447"/>
      <c r="D5" s="447"/>
      <c r="E5" s="447"/>
      <c r="F5" s="447"/>
      <c r="G5" s="447"/>
      <c r="H5" s="447"/>
      <c r="I5" s="448"/>
      <c r="J5" s="560"/>
      <c r="K5" s="560"/>
      <c r="L5" s="560"/>
    </row>
    <row r="6" spans="1:14" ht="47.25" customHeight="1" x14ac:dyDescent="0.2">
      <c r="A6" s="561" t="s">
        <v>855</v>
      </c>
      <c r="B6" s="562"/>
      <c r="C6" s="562"/>
      <c r="D6" s="562"/>
      <c r="E6" s="562"/>
      <c r="F6" s="562"/>
      <c r="G6" s="562"/>
      <c r="H6" s="562"/>
      <c r="I6" s="563"/>
      <c r="J6" s="449"/>
      <c r="K6" s="449"/>
      <c r="L6" s="449"/>
      <c r="M6" s="449"/>
      <c r="N6" s="449"/>
    </row>
    <row r="7" spans="1:14" ht="15" customHeight="1" x14ac:dyDescent="0.2">
      <c r="A7" s="450"/>
      <c r="I7" s="451"/>
    </row>
    <row r="8" spans="1:14" ht="51" customHeight="1" x14ac:dyDescent="0.2">
      <c r="A8" s="558" t="s">
        <v>856</v>
      </c>
      <c r="B8" s="557"/>
      <c r="C8" s="557"/>
      <c r="D8" s="557"/>
      <c r="E8" s="557"/>
      <c r="F8" s="557"/>
      <c r="G8" s="557"/>
      <c r="H8" s="557"/>
      <c r="I8" s="559"/>
      <c r="J8" s="556"/>
      <c r="K8" s="557"/>
      <c r="L8" s="557"/>
      <c r="M8" s="557"/>
      <c r="N8" s="557"/>
    </row>
    <row r="9" spans="1:14" ht="15" customHeight="1" x14ac:dyDescent="0.2">
      <c r="A9" s="450"/>
      <c r="I9" s="451"/>
    </row>
    <row r="10" spans="1:14" ht="51.75" customHeight="1" x14ac:dyDescent="0.2">
      <c r="A10" s="558" t="s">
        <v>857</v>
      </c>
      <c r="B10" s="557"/>
      <c r="C10" s="557"/>
      <c r="D10" s="557"/>
      <c r="E10" s="557"/>
      <c r="F10" s="557"/>
      <c r="G10" s="557"/>
      <c r="H10" s="557"/>
      <c r="I10" s="559"/>
      <c r="J10" s="556"/>
      <c r="K10" s="557"/>
      <c r="L10" s="557"/>
      <c r="M10" s="557"/>
      <c r="N10" s="557"/>
    </row>
    <row r="11" spans="1:14" ht="15" customHeight="1" x14ac:dyDescent="0.2">
      <c r="A11" s="450"/>
      <c r="I11" s="451"/>
    </row>
    <row r="12" spans="1:14" ht="62.25" customHeight="1" x14ac:dyDescent="0.2">
      <c r="A12" s="558" t="s">
        <v>858</v>
      </c>
      <c r="B12" s="557"/>
      <c r="C12" s="557"/>
      <c r="D12" s="557"/>
      <c r="E12" s="557"/>
      <c r="F12" s="557"/>
      <c r="G12" s="557"/>
      <c r="H12" s="557"/>
      <c r="I12" s="559"/>
    </row>
    <row r="13" spans="1:14" ht="10.5" customHeight="1" x14ac:dyDescent="0.2">
      <c r="A13" s="450"/>
      <c r="I13" s="451"/>
    </row>
    <row r="14" spans="1:14" ht="51" customHeight="1" x14ac:dyDescent="0.2">
      <c r="A14" s="558" t="s">
        <v>859</v>
      </c>
      <c r="B14" s="557"/>
      <c r="C14" s="557"/>
      <c r="D14" s="557"/>
      <c r="E14" s="557"/>
      <c r="F14" s="557"/>
      <c r="G14" s="557"/>
      <c r="H14" s="557"/>
      <c r="I14" s="559"/>
      <c r="J14" s="556"/>
      <c r="K14" s="557"/>
      <c r="L14" s="557"/>
      <c r="M14" s="557"/>
      <c r="N14" s="557"/>
    </row>
    <row r="15" spans="1:14" ht="54" customHeight="1" x14ac:dyDescent="0.2">
      <c r="A15" s="558" t="s">
        <v>860</v>
      </c>
      <c r="B15" s="557"/>
      <c r="C15" s="557"/>
      <c r="D15" s="557"/>
      <c r="E15" s="557"/>
      <c r="F15" s="557"/>
      <c r="G15" s="557"/>
      <c r="H15" s="557"/>
      <c r="I15" s="559"/>
      <c r="J15" s="449"/>
      <c r="K15" s="452"/>
      <c r="L15" s="452"/>
      <c r="M15" s="452"/>
      <c r="N15" s="452"/>
    </row>
    <row r="16" spans="1:14" ht="57" customHeight="1" x14ac:dyDescent="0.2">
      <c r="A16" s="558" t="s">
        <v>861</v>
      </c>
      <c r="B16" s="557"/>
      <c r="C16" s="557"/>
      <c r="D16" s="557"/>
      <c r="E16" s="557"/>
      <c r="F16" s="557"/>
      <c r="G16" s="557"/>
      <c r="H16" s="557"/>
      <c r="I16" s="559"/>
      <c r="J16" s="449"/>
      <c r="K16" s="452"/>
      <c r="L16" s="452"/>
      <c r="M16" s="452"/>
      <c r="N16" s="452"/>
    </row>
    <row r="17" spans="1:14" ht="59.25" customHeight="1" x14ac:dyDescent="0.2">
      <c r="A17" s="553" t="s">
        <v>862</v>
      </c>
      <c r="B17" s="554"/>
      <c r="C17" s="554"/>
      <c r="D17" s="554"/>
      <c r="E17" s="554"/>
      <c r="F17" s="554"/>
      <c r="G17" s="554"/>
      <c r="H17" s="554"/>
      <c r="I17" s="555"/>
      <c r="J17" s="556"/>
      <c r="K17" s="557"/>
      <c r="L17" s="557"/>
      <c r="M17" s="557"/>
      <c r="N17" s="557"/>
    </row>
    <row r="18" spans="1:14" ht="15" customHeight="1" x14ac:dyDescent="0.2"/>
    <row r="35" spans="3:3" x14ac:dyDescent="0.2">
      <c r="C35" s="525"/>
    </row>
  </sheetData>
  <mergeCells count="13">
    <mergeCell ref="J5:L5"/>
    <mergeCell ref="A6:I6"/>
    <mergeCell ref="A8:I8"/>
    <mergeCell ref="J8:N8"/>
    <mergeCell ref="A10:I10"/>
    <mergeCell ref="J10:N10"/>
    <mergeCell ref="A17:I17"/>
    <mergeCell ref="J17:N17"/>
    <mergeCell ref="A12:I12"/>
    <mergeCell ref="A14:I14"/>
    <mergeCell ref="J14:N14"/>
    <mergeCell ref="A15:I15"/>
    <mergeCell ref="A16:I16"/>
  </mergeCells>
  <pageMargins left="1.1023622047244095" right="0.70866141732283472" top="1.5354330708661419" bottom="1.1417322834645669" header="0.31496062992125984" footer="0.31496062992125984"/>
  <pageSetup paperSize="5" scale="75"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sheetPr>
  <dimension ref="A1:N77"/>
  <sheetViews>
    <sheetView tabSelected="1" topLeftCell="A61" zoomScale="66" zoomScaleNormal="66" workbookViewId="0">
      <selection activeCell="H78" sqref="H78"/>
    </sheetView>
  </sheetViews>
  <sheetFormatPr baseColWidth="10" defaultColWidth="11.42578125" defaultRowHeight="18" x14ac:dyDescent="0.25"/>
  <cols>
    <col min="1" max="1" width="39.140625" style="460" customWidth="1"/>
    <col min="2" max="2" width="17.5703125" style="460" customWidth="1"/>
    <col min="3" max="3" width="14.28515625" style="460" customWidth="1"/>
    <col min="4" max="4" width="21.28515625" style="460" customWidth="1"/>
    <col min="5" max="5" width="5.28515625" style="460" customWidth="1"/>
    <col min="6" max="6" width="18.5703125" style="460" customWidth="1"/>
    <col min="7" max="7" width="14.28515625" style="460" customWidth="1"/>
    <col min="8" max="8" width="22.28515625" style="460" customWidth="1"/>
    <col min="9" max="9" width="23" style="460" customWidth="1"/>
    <col min="10" max="16384" width="11.42578125" style="460"/>
  </cols>
  <sheetData>
    <row r="1" spans="1:11" ht="18.75" x14ac:dyDescent="0.3">
      <c r="B1" s="461" t="s">
        <v>60</v>
      </c>
      <c r="I1" s="461"/>
    </row>
    <row r="2" spans="1:11" x14ac:dyDescent="0.25">
      <c r="A2" s="572" t="s">
        <v>863</v>
      </c>
      <c r="B2" s="572"/>
      <c r="C2" s="572"/>
      <c r="D2" s="572"/>
      <c r="E2" s="572"/>
      <c r="F2" s="572"/>
      <c r="G2" s="572"/>
      <c r="H2" s="572"/>
      <c r="I2" s="572"/>
    </row>
    <row r="3" spans="1:11" x14ac:dyDescent="0.25">
      <c r="A3" s="570" t="s">
        <v>864</v>
      </c>
      <c r="B3" s="570"/>
      <c r="C3" s="570"/>
      <c r="D3" s="570"/>
      <c r="E3" s="570"/>
      <c r="F3" s="570"/>
      <c r="G3" s="570"/>
      <c r="H3" s="570"/>
      <c r="I3" s="570"/>
      <c r="J3" s="462"/>
      <c r="K3" s="462"/>
    </row>
    <row r="4" spans="1:11" ht="90.75" customHeight="1" x14ac:dyDescent="0.25">
      <c r="A4" s="564" t="s">
        <v>865</v>
      </c>
      <c r="B4" s="564"/>
      <c r="C4" s="564"/>
      <c r="D4" s="564"/>
      <c r="E4" s="564"/>
      <c r="F4" s="564"/>
      <c r="G4" s="564"/>
      <c r="H4" s="564"/>
      <c r="I4" s="564"/>
    </row>
    <row r="5" spans="1:11" ht="76.5" customHeight="1" x14ac:dyDescent="0.25">
      <c r="A5" s="569" t="s">
        <v>979</v>
      </c>
      <c r="B5" s="569"/>
      <c r="C5" s="569"/>
      <c r="D5" s="569"/>
      <c r="E5" s="569"/>
      <c r="F5" s="569"/>
      <c r="G5" s="569"/>
      <c r="H5" s="569"/>
      <c r="I5" s="569"/>
    </row>
    <row r="6" spans="1:11" x14ac:dyDescent="0.25">
      <c r="A6" s="565" t="s">
        <v>866</v>
      </c>
      <c r="B6" s="565"/>
      <c r="C6" s="565"/>
      <c r="D6" s="565"/>
      <c r="E6" s="565"/>
      <c r="F6" s="565"/>
      <c r="G6" s="565"/>
      <c r="H6" s="565"/>
      <c r="I6" s="565"/>
      <c r="J6" s="462"/>
      <c r="K6" s="462"/>
    </row>
    <row r="7" spans="1:11" ht="34.5" customHeight="1" x14ac:dyDescent="0.25">
      <c r="A7" s="569" t="s">
        <v>955</v>
      </c>
      <c r="B7" s="569"/>
      <c r="C7" s="569"/>
      <c r="D7" s="569"/>
      <c r="E7" s="569"/>
      <c r="F7" s="569"/>
      <c r="G7" s="569"/>
      <c r="H7" s="569"/>
      <c r="I7" s="569"/>
    </row>
    <row r="8" spans="1:11" ht="18.75" customHeight="1" x14ac:dyDescent="0.25">
      <c r="A8" s="565" t="s">
        <v>867</v>
      </c>
      <c r="B8" s="565"/>
      <c r="C8" s="565"/>
      <c r="D8" s="565"/>
      <c r="E8" s="565"/>
      <c r="F8" s="565"/>
      <c r="G8" s="565"/>
      <c r="H8" s="565"/>
      <c r="I8" s="565"/>
      <c r="J8" s="462"/>
      <c r="K8" s="462"/>
    </row>
    <row r="9" spans="1:11" x14ac:dyDescent="0.25">
      <c r="A9" s="569" t="s">
        <v>868</v>
      </c>
      <c r="B9" s="569"/>
      <c r="C9" s="569"/>
      <c r="D9" s="569"/>
      <c r="E9" s="569"/>
      <c r="F9" s="569"/>
      <c r="G9" s="569"/>
      <c r="H9" s="569"/>
      <c r="I9" s="569"/>
    </row>
    <row r="10" spans="1:11" ht="42.75" customHeight="1" x14ac:dyDescent="0.25">
      <c r="A10" s="569" t="s">
        <v>869</v>
      </c>
      <c r="B10" s="569"/>
      <c r="C10" s="569"/>
      <c r="D10" s="569"/>
      <c r="E10" s="569"/>
      <c r="F10" s="569"/>
      <c r="G10" s="569"/>
      <c r="H10" s="569"/>
      <c r="I10" s="569"/>
    </row>
    <row r="11" spans="1:11" ht="18.75" x14ac:dyDescent="0.3">
      <c r="A11" s="463"/>
      <c r="B11" s="464"/>
      <c r="C11" s="464">
        <v>2022</v>
      </c>
      <c r="D11" s="464"/>
      <c r="E11" s="463"/>
      <c r="F11" s="464"/>
      <c r="G11" s="464">
        <v>2021</v>
      </c>
      <c r="H11" s="464"/>
      <c r="I11" s="463"/>
      <c r="J11" s="463"/>
      <c r="K11" s="463"/>
    </row>
    <row r="12" spans="1:11" ht="56.25" x14ac:dyDescent="0.3">
      <c r="A12" s="463"/>
      <c r="B12" s="465" t="s">
        <v>870</v>
      </c>
      <c r="C12" s="466" t="s">
        <v>257</v>
      </c>
      <c r="D12" s="466" t="s">
        <v>871</v>
      </c>
      <c r="F12" s="465" t="s">
        <v>870</v>
      </c>
      <c r="G12" s="466" t="s">
        <v>257</v>
      </c>
      <c r="H12" s="466" t="s">
        <v>871</v>
      </c>
    </row>
    <row r="13" spans="1:11" ht="18.75" x14ac:dyDescent="0.3">
      <c r="A13" s="463" t="s">
        <v>872</v>
      </c>
      <c r="B13" s="463"/>
      <c r="C13" s="463"/>
      <c r="D13" s="463"/>
      <c r="E13" s="463"/>
      <c r="F13" s="467"/>
      <c r="G13" s="463"/>
      <c r="H13" s="463"/>
      <c r="I13" s="463"/>
      <c r="J13" s="463"/>
      <c r="K13" s="467"/>
    </row>
    <row r="14" spans="1:11" ht="18.75" x14ac:dyDescent="0.3">
      <c r="A14" s="468" t="s">
        <v>873</v>
      </c>
      <c r="B14" s="463"/>
      <c r="C14" s="463"/>
      <c r="D14" s="463"/>
      <c r="E14" s="463"/>
      <c r="F14" s="467"/>
      <c r="G14" s="463"/>
      <c r="H14" s="463"/>
      <c r="I14" s="463"/>
      <c r="J14" s="463"/>
      <c r="K14" s="467"/>
    </row>
    <row r="15" spans="1:11" ht="18.75" x14ac:dyDescent="0.3">
      <c r="A15" s="469" t="s">
        <v>984</v>
      </c>
      <c r="B15" s="463" t="s">
        <v>874</v>
      </c>
      <c r="C15" s="463" t="s">
        <v>496</v>
      </c>
      <c r="D15" s="470">
        <v>886354230</v>
      </c>
      <c r="E15" s="463"/>
      <c r="F15" s="463" t="s">
        <v>874</v>
      </c>
      <c r="G15" s="463" t="s">
        <v>496</v>
      </c>
      <c r="H15" s="472">
        <v>0</v>
      </c>
      <c r="I15" s="463"/>
      <c r="J15" s="463"/>
      <c r="K15" s="467"/>
    </row>
    <row r="16" spans="1:11" ht="18.75" x14ac:dyDescent="0.3">
      <c r="A16" s="469" t="s">
        <v>159</v>
      </c>
      <c r="B16" s="463" t="s">
        <v>874</v>
      </c>
      <c r="C16" s="463" t="s">
        <v>496</v>
      </c>
      <c r="D16" s="470">
        <v>2387733436</v>
      </c>
      <c r="E16" s="463"/>
      <c r="F16" s="463" t="s">
        <v>874</v>
      </c>
      <c r="G16" s="463" t="s">
        <v>496</v>
      </c>
      <c r="H16" s="470">
        <v>2037471851</v>
      </c>
      <c r="I16" s="463"/>
      <c r="J16" s="463"/>
      <c r="K16" s="467"/>
    </row>
    <row r="17" spans="1:11" ht="18.75" x14ac:dyDescent="0.3">
      <c r="A17" s="469" t="s">
        <v>875</v>
      </c>
      <c r="B17" s="463" t="s">
        <v>874</v>
      </c>
      <c r="C17" s="463" t="s">
        <v>496</v>
      </c>
      <c r="D17" s="470">
        <v>20944818440</v>
      </c>
      <c r="E17" s="463"/>
      <c r="F17" s="463" t="s">
        <v>874</v>
      </c>
      <c r="G17" s="463" t="s">
        <v>496</v>
      </c>
      <c r="H17" s="470">
        <v>17111840432</v>
      </c>
      <c r="I17" s="463"/>
      <c r="J17" s="463"/>
      <c r="K17" s="467"/>
    </row>
    <row r="18" spans="1:11" ht="18.75" x14ac:dyDescent="0.3">
      <c r="A18" s="469" t="s">
        <v>876</v>
      </c>
      <c r="B18" s="463" t="s">
        <v>874</v>
      </c>
      <c r="C18" s="463" t="s">
        <v>496</v>
      </c>
      <c r="D18" s="471">
        <v>3815909406</v>
      </c>
      <c r="E18" s="463"/>
      <c r="F18" s="463" t="s">
        <v>874</v>
      </c>
      <c r="G18" s="463" t="s">
        <v>496</v>
      </c>
      <c r="H18" s="471">
        <v>5205769530</v>
      </c>
      <c r="I18" s="463"/>
      <c r="J18" s="463"/>
      <c r="K18" s="467"/>
    </row>
    <row r="19" spans="1:11" ht="18.75" x14ac:dyDescent="0.3">
      <c r="A19" s="468" t="s">
        <v>877</v>
      </c>
      <c r="B19" s="463"/>
      <c r="C19" s="463"/>
      <c r="D19" s="513">
        <f>SUM(D15:D18)</f>
        <v>28034815512</v>
      </c>
      <c r="E19" s="472"/>
      <c r="F19" s="463"/>
      <c r="G19" s="463"/>
      <c r="H19" s="513">
        <f>SUM(H16:H18)</f>
        <v>24355081813</v>
      </c>
      <c r="I19" s="463"/>
      <c r="J19" s="463"/>
      <c r="K19" s="467"/>
    </row>
    <row r="20" spans="1:11" ht="18.75" x14ac:dyDescent="0.3">
      <c r="A20" s="468" t="s">
        <v>878</v>
      </c>
      <c r="B20" s="463"/>
      <c r="C20" s="463"/>
      <c r="D20" s="472"/>
      <c r="E20" s="472"/>
      <c r="F20" s="463"/>
      <c r="G20" s="463"/>
      <c r="H20" s="472"/>
      <c r="I20" s="463"/>
      <c r="J20" s="463"/>
      <c r="K20" s="467"/>
    </row>
    <row r="21" spans="1:11" ht="18.75" x14ac:dyDescent="0.3">
      <c r="A21" s="469" t="s">
        <v>875</v>
      </c>
      <c r="B21" s="463" t="s">
        <v>874</v>
      </c>
      <c r="C21" s="463" t="s">
        <v>496</v>
      </c>
      <c r="D21" s="472">
        <v>0</v>
      </c>
      <c r="E21" s="472"/>
      <c r="F21" s="463" t="s">
        <v>874</v>
      </c>
      <c r="G21" s="463" t="s">
        <v>496</v>
      </c>
      <c r="H21" s="472">
        <v>0</v>
      </c>
      <c r="I21" s="463"/>
      <c r="J21" s="463"/>
      <c r="K21" s="467"/>
    </row>
    <row r="22" spans="1:11" ht="18.75" x14ac:dyDescent="0.3">
      <c r="A22" s="469" t="s">
        <v>879</v>
      </c>
      <c r="B22" s="463" t="s">
        <v>874</v>
      </c>
      <c r="C22" s="463" t="s">
        <v>496</v>
      </c>
      <c r="D22" s="473">
        <v>0</v>
      </c>
      <c r="E22" s="472"/>
      <c r="F22" s="463" t="s">
        <v>874</v>
      </c>
      <c r="G22" s="463" t="s">
        <v>496</v>
      </c>
      <c r="H22" s="473">
        <v>0</v>
      </c>
      <c r="I22" s="463"/>
      <c r="J22" s="463"/>
      <c r="K22" s="467"/>
    </row>
    <row r="23" spans="1:11" ht="18.75" x14ac:dyDescent="0.3">
      <c r="A23" s="468" t="s">
        <v>877</v>
      </c>
      <c r="B23" s="463"/>
      <c r="C23" s="463"/>
      <c r="D23" s="474">
        <v>0</v>
      </c>
      <c r="E23" s="472"/>
      <c r="F23" s="463"/>
      <c r="G23" s="463"/>
      <c r="H23" s="474">
        <v>0</v>
      </c>
      <c r="I23" s="463"/>
      <c r="J23" s="463"/>
      <c r="K23" s="467"/>
    </row>
    <row r="24" spans="1:11" ht="19.5" thickBot="1" x14ac:dyDescent="0.35">
      <c r="A24" s="468" t="s">
        <v>880</v>
      </c>
      <c r="B24" s="463"/>
      <c r="C24" s="463"/>
      <c r="D24" s="512">
        <f>+D19+D23</f>
        <v>28034815512</v>
      </c>
      <c r="E24" s="472"/>
      <c r="F24" s="463"/>
      <c r="G24" s="463"/>
      <c r="H24" s="512">
        <f>+H19+H23</f>
        <v>24355081813</v>
      </c>
      <c r="I24" s="463"/>
      <c r="J24" s="463"/>
      <c r="K24" s="467"/>
    </row>
    <row r="25" spans="1:11" ht="19.5" thickTop="1" x14ac:dyDescent="0.3">
      <c r="A25" s="468" t="s">
        <v>881</v>
      </c>
      <c r="B25" s="463"/>
      <c r="C25" s="463"/>
      <c r="D25" s="475"/>
      <c r="F25" s="463"/>
      <c r="G25" s="463"/>
      <c r="H25" s="475"/>
    </row>
    <row r="26" spans="1:11" ht="18.75" x14ac:dyDescent="0.3">
      <c r="A26" s="469" t="s">
        <v>882</v>
      </c>
      <c r="B26" s="463" t="s">
        <v>874</v>
      </c>
      <c r="C26" s="463" t="s">
        <v>496</v>
      </c>
      <c r="D26" s="470">
        <f>243346721+3013978622</f>
        <v>3257325343</v>
      </c>
      <c r="F26" s="463" t="s">
        <v>874</v>
      </c>
      <c r="G26" s="463" t="s">
        <v>496</v>
      </c>
      <c r="H26" s="470">
        <f>1817072668+102458807</f>
        <v>1919531475</v>
      </c>
    </row>
    <row r="27" spans="1:11" ht="18.75" x14ac:dyDescent="0.3">
      <c r="A27" s="469" t="s">
        <v>303</v>
      </c>
      <c r="B27" s="463" t="s">
        <v>874</v>
      </c>
      <c r="C27" s="463" t="s">
        <v>496</v>
      </c>
      <c r="D27" s="470">
        <v>7993043539</v>
      </c>
      <c r="F27" s="463" t="s">
        <v>874</v>
      </c>
      <c r="G27" s="463" t="s">
        <v>496</v>
      </c>
      <c r="H27" s="470">
        <f>181122261+2075700000+681302444+1694986730+536220424+831428554</f>
        <v>6000760413</v>
      </c>
    </row>
    <row r="28" spans="1:11" ht="18.75" x14ac:dyDescent="0.3">
      <c r="A28" s="469" t="s">
        <v>883</v>
      </c>
      <c r="B28" s="463" t="s">
        <v>874</v>
      </c>
      <c r="C28" s="463" t="s">
        <v>496</v>
      </c>
      <c r="D28" s="471">
        <v>7339620000</v>
      </c>
      <c r="F28" s="463" t="s">
        <v>874</v>
      </c>
      <c r="G28" s="463" t="s">
        <v>496</v>
      </c>
      <c r="H28" s="471">
        <v>6919000000</v>
      </c>
    </row>
    <row r="29" spans="1:11" ht="18.75" x14ac:dyDescent="0.3">
      <c r="A29" s="468" t="s">
        <v>877</v>
      </c>
      <c r="B29" s="463"/>
      <c r="C29" s="463"/>
      <c r="D29" s="513">
        <f>SUM(D26:D28)</f>
        <v>18589988882</v>
      </c>
      <c r="F29" s="463"/>
      <c r="G29" s="463"/>
      <c r="H29" s="513">
        <f>SUM(H26:H28)</f>
        <v>14839291888</v>
      </c>
    </row>
    <row r="30" spans="1:11" ht="18.75" x14ac:dyDescent="0.3">
      <c r="A30" s="468" t="s">
        <v>884</v>
      </c>
      <c r="B30" s="463"/>
      <c r="C30" s="463"/>
      <c r="D30" s="472">
        <v>0</v>
      </c>
      <c r="F30" s="463"/>
      <c r="G30" s="463"/>
      <c r="H30" s="475"/>
    </row>
    <row r="31" spans="1:11" ht="18.75" x14ac:dyDescent="0.3">
      <c r="A31" s="469" t="s">
        <v>882</v>
      </c>
      <c r="B31" s="463" t="s">
        <v>874</v>
      </c>
      <c r="C31" s="463" t="s">
        <v>496</v>
      </c>
      <c r="D31" s="470">
        <v>0</v>
      </c>
      <c r="F31" s="463" t="s">
        <v>874</v>
      </c>
      <c r="G31" s="463" t="s">
        <v>496</v>
      </c>
      <c r="H31" s="470">
        <v>0</v>
      </c>
    </row>
    <row r="32" spans="1:11" ht="18.75" x14ac:dyDescent="0.3">
      <c r="A32" s="469" t="s">
        <v>303</v>
      </c>
      <c r="B32" s="463" t="s">
        <v>874</v>
      </c>
      <c r="C32" s="463" t="s">
        <v>496</v>
      </c>
      <c r="D32" s="471">
        <f>747866617+5340592509+2160000000+953986119+50537320</f>
        <v>9252982565</v>
      </c>
      <c r="F32" s="463" t="s">
        <v>874</v>
      </c>
      <c r="G32" s="463" t="s">
        <v>496</v>
      </c>
      <c r="H32" s="471">
        <f>1187520074+661379599+5933044576</f>
        <v>7781944249</v>
      </c>
    </row>
    <row r="33" spans="1:11" ht="18.75" x14ac:dyDescent="0.3">
      <c r="A33" s="468" t="s">
        <v>877</v>
      </c>
      <c r="B33" s="463"/>
      <c r="C33" s="463"/>
      <c r="D33" s="515">
        <f>SUM(D31:D32)</f>
        <v>9252982565</v>
      </c>
      <c r="F33" s="463"/>
      <c r="G33" s="472"/>
      <c r="H33" s="515">
        <f>SUM(H31:H32)</f>
        <v>7781944249</v>
      </c>
    </row>
    <row r="34" spans="1:11" ht="19.5" thickBot="1" x14ac:dyDescent="0.35">
      <c r="A34" s="468" t="s">
        <v>880</v>
      </c>
      <c r="B34" s="463"/>
      <c r="C34" s="463"/>
      <c r="D34" s="514">
        <f>+D29+D33</f>
        <v>27842971447</v>
      </c>
      <c r="F34" s="472"/>
      <c r="G34" s="472"/>
      <c r="H34" s="514">
        <f>+H29+H33</f>
        <v>22621236137</v>
      </c>
    </row>
    <row r="35" spans="1:11" ht="19.5" thickTop="1" x14ac:dyDescent="0.3">
      <c r="A35" s="463"/>
      <c r="B35" s="463"/>
      <c r="C35" s="463"/>
      <c r="D35" s="475"/>
      <c r="F35" s="472"/>
      <c r="G35" s="472"/>
      <c r="H35" s="475"/>
    </row>
    <row r="36" spans="1:11" ht="18.75" x14ac:dyDescent="0.3">
      <c r="A36" s="476" t="s">
        <v>885</v>
      </c>
      <c r="B36" s="476"/>
      <c r="C36" s="476"/>
      <c r="D36" s="477">
        <f>+D24-D34</f>
        <v>191844065</v>
      </c>
      <c r="F36" s="476"/>
      <c r="G36" s="476"/>
      <c r="H36" s="477">
        <f>+H24-H34</f>
        <v>1733845676</v>
      </c>
    </row>
    <row r="37" spans="1:11" ht="18.75" x14ac:dyDescent="0.3">
      <c r="A37" s="463"/>
      <c r="B37" s="463"/>
      <c r="C37" s="463"/>
      <c r="D37" s="463"/>
      <c r="E37" s="463"/>
      <c r="F37" s="463"/>
      <c r="G37" s="463"/>
      <c r="H37" s="463"/>
      <c r="I37" s="463"/>
      <c r="J37" s="463"/>
      <c r="K37" s="463"/>
    </row>
    <row r="38" spans="1:11" ht="36" customHeight="1" x14ac:dyDescent="0.3">
      <c r="A38" s="564" t="s">
        <v>965</v>
      </c>
      <c r="B38" s="564"/>
      <c r="C38" s="564"/>
      <c r="D38" s="564"/>
      <c r="E38" s="564"/>
      <c r="F38" s="564"/>
      <c r="G38" s="564"/>
      <c r="H38" s="564"/>
      <c r="I38" s="564"/>
      <c r="J38" s="478"/>
      <c r="K38" s="463"/>
    </row>
    <row r="39" spans="1:11" x14ac:dyDescent="0.25">
      <c r="A39" s="565" t="s">
        <v>886</v>
      </c>
      <c r="B39" s="565"/>
      <c r="C39" s="565"/>
      <c r="D39" s="565"/>
      <c r="E39" s="565"/>
      <c r="F39" s="565"/>
      <c r="G39" s="565"/>
      <c r="H39" s="565"/>
      <c r="I39" s="565"/>
      <c r="J39" s="462"/>
      <c r="K39" s="462"/>
    </row>
    <row r="40" spans="1:11" ht="35.25" customHeight="1" x14ac:dyDescent="0.25">
      <c r="A40" s="564" t="s">
        <v>887</v>
      </c>
      <c r="B40" s="564"/>
      <c r="C40" s="564"/>
      <c r="D40" s="564"/>
      <c r="E40" s="564"/>
      <c r="F40" s="564"/>
      <c r="G40" s="564"/>
      <c r="H40" s="564"/>
      <c r="I40" s="564"/>
    </row>
    <row r="41" spans="1:11" x14ac:dyDescent="0.25">
      <c r="A41" s="570" t="s">
        <v>888</v>
      </c>
      <c r="B41" s="570"/>
      <c r="C41" s="570"/>
      <c r="D41" s="570"/>
      <c r="E41" s="570"/>
      <c r="F41" s="570"/>
      <c r="G41" s="570"/>
      <c r="H41" s="570"/>
      <c r="I41" s="570"/>
      <c r="J41" s="462"/>
      <c r="K41" s="462"/>
    </row>
    <row r="42" spans="1:11" ht="41.25" customHeight="1" x14ac:dyDescent="0.25">
      <c r="A42" s="564" t="s">
        <v>966</v>
      </c>
      <c r="B42" s="571"/>
      <c r="C42" s="571"/>
      <c r="D42" s="571"/>
      <c r="E42" s="571"/>
      <c r="F42" s="571"/>
      <c r="G42" s="571"/>
      <c r="H42" s="571"/>
      <c r="I42" s="571"/>
      <c r="J42" s="462"/>
      <c r="K42" s="462"/>
    </row>
    <row r="43" spans="1:11" x14ac:dyDescent="0.25">
      <c r="A43" s="565" t="s">
        <v>889</v>
      </c>
      <c r="B43" s="565"/>
      <c r="C43" s="565"/>
      <c r="D43" s="565"/>
      <c r="E43" s="565"/>
      <c r="F43" s="565"/>
      <c r="G43" s="565"/>
      <c r="H43" s="565"/>
      <c r="I43" s="565"/>
      <c r="J43" s="462"/>
      <c r="K43" s="462"/>
    </row>
    <row r="44" spans="1:11" ht="36" customHeight="1" x14ac:dyDescent="0.25">
      <c r="A44" s="568" t="s">
        <v>947</v>
      </c>
      <c r="B44" s="568"/>
      <c r="C44" s="568"/>
      <c r="D44" s="568"/>
      <c r="E44" s="568"/>
      <c r="F44" s="568"/>
      <c r="G44" s="568"/>
      <c r="H44" s="568"/>
      <c r="I44" s="568"/>
    </row>
    <row r="45" spans="1:11" x14ac:dyDescent="0.25">
      <c r="A45" s="565" t="s">
        <v>890</v>
      </c>
      <c r="B45" s="565"/>
      <c r="C45" s="565"/>
      <c r="D45" s="565"/>
      <c r="E45" s="565"/>
      <c r="F45" s="565"/>
      <c r="G45" s="565"/>
      <c r="H45" s="565"/>
      <c r="I45" s="565"/>
      <c r="J45" s="462"/>
      <c r="K45" s="462"/>
    </row>
    <row r="46" spans="1:11" ht="37.5" customHeight="1" x14ac:dyDescent="0.25">
      <c r="A46" s="568" t="s">
        <v>946</v>
      </c>
      <c r="B46" s="568"/>
      <c r="C46" s="568"/>
      <c r="D46" s="568"/>
      <c r="E46" s="568"/>
      <c r="F46" s="568"/>
      <c r="G46" s="568"/>
      <c r="H46" s="568"/>
      <c r="I46" s="568"/>
      <c r="J46" s="462"/>
      <c r="K46" s="462"/>
    </row>
    <row r="47" spans="1:11" x14ac:dyDescent="0.25">
      <c r="A47" s="565" t="s">
        <v>891</v>
      </c>
      <c r="B47" s="565"/>
      <c r="C47" s="565"/>
      <c r="D47" s="565"/>
      <c r="E47" s="565"/>
      <c r="F47" s="565"/>
      <c r="G47" s="565"/>
      <c r="H47" s="565"/>
      <c r="I47" s="565"/>
      <c r="J47" s="568"/>
      <c r="K47" s="568"/>
    </row>
    <row r="48" spans="1:11" ht="38.25" customHeight="1" x14ac:dyDescent="0.25">
      <c r="A48" s="564" t="s">
        <v>892</v>
      </c>
      <c r="B48" s="564"/>
      <c r="C48" s="564"/>
      <c r="D48" s="564"/>
      <c r="E48" s="564"/>
      <c r="F48" s="564"/>
      <c r="G48" s="564"/>
      <c r="H48" s="564"/>
      <c r="I48" s="564"/>
      <c r="J48" s="568"/>
      <c r="K48" s="568"/>
    </row>
    <row r="49" spans="1:11" x14ac:dyDescent="0.25">
      <c r="A49" s="565" t="s">
        <v>893</v>
      </c>
      <c r="B49" s="565"/>
      <c r="C49" s="565"/>
      <c r="D49" s="565"/>
      <c r="E49" s="565"/>
      <c r="F49" s="565"/>
      <c r="G49" s="565"/>
      <c r="H49" s="565"/>
      <c r="I49" s="565"/>
      <c r="J49" s="568"/>
      <c r="K49" s="568"/>
    </row>
    <row r="50" spans="1:11" ht="132.75" customHeight="1" x14ac:dyDescent="0.25">
      <c r="A50" s="564" t="s">
        <v>894</v>
      </c>
      <c r="B50" s="564"/>
      <c r="C50" s="564"/>
      <c r="D50" s="564"/>
      <c r="E50" s="564"/>
      <c r="F50" s="564"/>
      <c r="G50" s="564"/>
      <c r="H50" s="564"/>
      <c r="I50" s="564"/>
      <c r="J50" s="568"/>
      <c r="K50" s="568"/>
    </row>
    <row r="51" spans="1:11" x14ac:dyDescent="0.25">
      <c r="A51" s="565" t="s">
        <v>895</v>
      </c>
      <c r="B51" s="565"/>
      <c r="C51" s="565"/>
      <c r="D51" s="565"/>
      <c r="E51" s="565"/>
      <c r="F51" s="565"/>
      <c r="G51" s="565"/>
      <c r="H51" s="565"/>
      <c r="I51" s="565"/>
      <c r="J51" s="568"/>
      <c r="K51" s="568"/>
    </row>
    <row r="52" spans="1:11" x14ac:dyDescent="0.25">
      <c r="A52" s="564" t="s">
        <v>896</v>
      </c>
      <c r="B52" s="564"/>
      <c r="C52" s="564"/>
      <c r="D52" s="564"/>
      <c r="E52" s="564"/>
      <c r="F52" s="564"/>
      <c r="G52" s="564"/>
      <c r="H52" s="564"/>
      <c r="I52" s="564"/>
      <c r="J52" s="568"/>
      <c r="K52" s="568"/>
    </row>
    <row r="53" spans="1:11" x14ac:dyDescent="0.25">
      <c r="A53" s="564" t="s">
        <v>897</v>
      </c>
      <c r="B53" s="564"/>
      <c r="C53" s="564"/>
      <c r="D53" s="564"/>
      <c r="E53" s="564"/>
      <c r="F53" s="564"/>
      <c r="G53" s="564"/>
      <c r="H53" s="564"/>
      <c r="I53" s="564"/>
      <c r="J53" s="568"/>
      <c r="K53" s="568"/>
    </row>
    <row r="54" spans="1:11" x14ac:dyDescent="0.25">
      <c r="A54" s="564" t="s">
        <v>898</v>
      </c>
      <c r="B54" s="564"/>
      <c r="C54" s="564"/>
      <c r="D54" s="564"/>
      <c r="E54" s="564"/>
      <c r="F54" s="564"/>
      <c r="G54" s="564"/>
      <c r="H54" s="564"/>
      <c r="I54" s="564"/>
      <c r="J54" s="568"/>
      <c r="K54" s="568"/>
    </row>
    <row r="55" spans="1:11" s="469" customFormat="1" x14ac:dyDescent="0.25">
      <c r="A55" s="565" t="s">
        <v>899</v>
      </c>
      <c r="B55" s="565"/>
      <c r="C55" s="565"/>
      <c r="D55" s="565"/>
      <c r="E55" s="565"/>
      <c r="F55" s="565"/>
      <c r="G55" s="565"/>
      <c r="H55" s="565"/>
      <c r="I55" s="565"/>
      <c r="J55" s="480"/>
      <c r="K55" s="480"/>
    </row>
    <row r="56" spans="1:11" s="469" customFormat="1" ht="37.5" customHeight="1" x14ac:dyDescent="0.25">
      <c r="A56" s="564" t="s">
        <v>900</v>
      </c>
      <c r="B56" s="564"/>
      <c r="C56" s="564"/>
      <c r="D56" s="564"/>
      <c r="E56" s="564"/>
      <c r="F56" s="564"/>
      <c r="G56" s="564"/>
      <c r="H56" s="564"/>
      <c r="I56" s="564"/>
      <c r="J56" s="480"/>
      <c r="K56" s="480"/>
    </row>
    <row r="57" spans="1:11" x14ac:dyDescent="0.25">
      <c r="A57" s="565" t="s">
        <v>901</v>
      </c>
      <c r="B57" s="565"/>
      <c r="C57" s="565"/>
      <c r="D57" s="565"/>
      <c r="E57" s="565"/>
      <c r="F57" s="565"/>
      <c r="G57" s="565"/>
      <c r="H57" s="565"/>
      <c r="I57" s="565"/>
      <c r="J57" s="568"/>
      <c r="K57" s="568"/>
    </row>
    <row r="58" spans="1:11" ht="55.5" customHeight="1" x14ac:dyDescent="0.25">
      <c r="A58" s="564" t="s">
        <v>902</v>
      </c>
      <c r="B58" s="564"/>
      <c r="C58" s="564"/>
      <c r="D58" s="564"/>
      <c r="E58" s="564"/>
      <c r="F58" s="564"/>
      <c r="G58" s="564"/>
      <c r="H58" s="564"/>
      <c r="I58" s="564"/>
      <c r="J58" s="479"/>
      <c r="K58" s="479"/>
    </row>
    <row r="59" spans="1:11" x14ac:dyDescent="0.25">
      <c r="A59" s="565" t="s">
        <v>903</v>
      </c>
      <c r="B59" s="565"/>
      <c r="C59" s="565"/>
      <c r="D59" s="565"/>
      <c r="E59" s="565"/>
      <c r="F59" s="565"/>
      <c r="G59" s="565"/>
      <c r="H59" s="565"/>
      <c r="I59" s="565"/>
      <c r="J59" s="479"/>
      <c r="K59" s="479"/>
    </row>
    <row r="60" spans="1:11" x14ac:dyDescent="0.25">
      <c r="A60" s="564" t="s">
        <v>904</v>
      </c>
      <c r="B60" s="564"/>
      <c r="C60" s="564"/>
      <c r="D60" s="564"/>
      <c r="E60" s="564"/>
      <c r="F60" s="564"/>
      <c r="G60" s="564"/>
      <c r="H60" s="564"/>
      <c r="I60" s="564"/>
      <c r="J60" s="479"/>
      <c r="K60" s="479"/>
    </row>
    <row r="61" spans="1:11" s="469" customFormat="1" ht="38.25" customHeight="1" x14ac:dyDescent="0.25">
      <c r="A61" s="566" t="s">
        <v>905</v>
      </c>
      <c r="B61" s="566"/>
      <c r="C61" s="566"/>
      <c r="D61" s="566"/>
      <c r="E61" s="566"/>
      <c r="F61" s="566"/>
      <c r="G61" s="566"/>
      <c r="H61" s="566"/>
      <c r="I61" s="566"/>
    </row>
    <row r="62" spans="1:11" x14ac:dyDescent="0.25">
      <c r="A62" s="481" t="s">
        <v>906</v>
      </c>
    </row>
    <row r="63" spans="1:11" x14ac:dyDescent="0.25">
      <c r="A63" s="460" t="s">
        <v>907</v>
      </c>
    </row>
    <row r="77" spans="6:14" x14ac:dyDescent="0.25">
      <c r="F77" s="567"/>
      <c r="G77" s="567"/>
      <c r="H77" s="567"/>
      <c r="I77" s="567"/>
      <c r="J77" s="567"/>
      <c r="K77" s="567"/>
      <c r="L77" s="567"/>
      <c r="M77" s="567"/>
      <c r="N77" s="567"/>
    </row>
  </sheetData>
  <mergeCells count="43">
    <mergeCell ref="A7:I7"/>
    <mergeCell ref="A2:I2"/>
    <mergeCell ref="A3:I3"/>
    <mergeCell ref="A4:I4"/>
    <mergeCell ref="A5:I5"/>
    <mergeCell ref="A6:I6"/>
    <mergeCell ref="A40:I40"/>
    <mergeCell ref="A41:I41"/>
    <mergeCell ref="A42:I42"/>
    <mergeCell ref="A43:I43"/>
    <mergeCell ref="A44:I44"/>
    <mergeCell ref="A8:I8"/>
    <mergeCell ref="A9:I9"/>
    <mergeCell ref="A10:I10"/>
    <mergeCell ref="A38:I38"/>
    <mergeCell ref="A39:I39"/>
    <mergeCell ref="A45:I45"/>
    <mergeCell ref="A46:I46"/>
    <mergeCell ref="A47:I47"/>
    <mergeCell ref="J47:K47"/>
    <mergeCell ref="A48:I48"/>
    <mergeCell ref="J48:K48"/>
    <mergeCell ref="A53:I53"/>
    <mergeCell ref="J53:K53"/>
    <mergeCell ref="A49:I49"/>
    <mergeCell ref="J49:K49"/>
    <mergeCell ref="A50:I50"/>
    <mergeCell ref="J50:K50"/>
    <mergeCell ref="A51:I51"/>
    <mergeCell ref="J51:K51"/>
    <mergeCell ref="A52:I52"/>
    <mergeCell ref="J52:K52"/>
    <mergeCell ref="A54:I54"/>
    <mergeCell ref="J54:K54"/>
    <mergeCell ref="A55:I55"/>
    <mergeCell ref="A56:I56"/>
    <mergeCell ref="A57:I57"/>
    <mergeCell ref="J57:K57"/>
    <mergeCell ref="A58:I58"/>
    <mergeCell ref="A59:I59"/>
    <mergeCell ref="A60:I60"/>
    <mergeCell ref="A61:I61"/>
    <mergeCell ref="F77:N77"/>
  </mergeCells>
  <hyperlinks>
    <hyperlink ref="B1" location="BG!A1" display="BG"/>
  </hyperlinks>
  <pageMargins left="1.1023622047244095" right="0.70866141732283472" top="1.5354330708661419" bottom="1.1417322834645669" header="0.31496062992125984" footer="0.31496062992125984"/>
  <pageSetup paperSize="5" scale="45"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3"/>
  <sheetViews>
    <sheetView workbookViewId="0">
      <selection activeCell="D36" sqref="D36"/>
    </sheetView>
  </sheetViews>
  <sheetFormatPr baseColWidth="10" defaultColWidth="11.42578125" defaultRowHeight="12.75" x14ac:dyDescent="0.2"/>
  <cols>
    <col min="1" max="1" width="45.42578125" style="10" customWidth="1"/>
    <col min="2" max="3" width="15.7109375" style="10" customWidth="1"/>
    <col min="4" max="6" width="11.42578125" style="10"/>
    <col min="7" max="7" width="12.85546875" style="99" bestFit="1" customWidth="1"/>
    <col min="8" max="16384" width="11.42578125" style="10"/>
  </cols>
  <sheetData>
    <row r="1" spans="1:3" x14ac:dyDescent="0.2">
      <c r="A1" s="133" t="s">
        <v>153</v>
      </c>
      <c r="B1" s="133"/>
      <c r="C1" s="133"/>
    </row>
    <row r="2" spans="1:3" x14ac:dyDescent="0.2">
      <c r="A2" s="142" t="s">
        <v>154</v>
      </c>
    </row>
    <row r="3" spans="1:3" x14ac:dyDescent="0.2">
      <c r="A3" s="143" t="s">
        <v>155</v>
      </c>
    </row>
    <row r="4" spans="1:3" x14ac:dyDescent="0.2">
      <c r="A4" s="143"/>
    </row>
    <row r="5" spans="1:3" x14ac:dyDescent="0.2">
      <c r="A5" s="144" t="s">
        <v>156</v>
      </c>
      <c r="B5" s="85">
        <v>44926</v>
      </c>
      <c r="C5" s="85">
        <v>44561</v>
      </c>
    </row>
    <row r="6" spans="1:3" x14ac:dyDescent="0.2">
      <c r="A6" s="145"/>
      <c r="B6" s="146"/>
      <c r="C6" s="146"/>
    </row>
    <row r="7" spans="1:3" ht="15.75" customHeight="1" x14ac:dyDescent="0.2">
      <c r="A7" s="143" t="s">
        <v>157</v>
      </c>
      <c r="B7" s="88">
        <v>9814924027</v>
      </c>
      <c r="C7" s="88">
        <v>7622412255</v>
      </c>
    </row>
    <row r="8" spans="1:3" x14ac:dyDescent="0.2">
      <c r="A8" s="10" t="s">
        <v>158</v>
      </c>
      <c r="B8" s="88">
        <v>3867818</v>
      </c>
      <c r="C8" s="88">
        <v>3839884</v>
      </c>
    </row>
    <row r="9" spans="1:3" x14ac:dyDescent="0.2">
      <c r="A9" s="10" t="s">
        <v>159</v>
      </c>
      <c r="B9" s="88">
        <v>3860728105</v>
      </c>
      <c r="C9" s="88">
        <v>6512419377</v>
      </c>
    </row>
    <row r="10" spans="1:3" hidden="1" x14ac:dyDescent="0.2">
      <c r="A10" s="10" t="s">
        <v>160</v>
      </c>
      <c r="B10" s="88">
        <v>0</v>
      </c>
      <c r="C10" s="88">
        <v>0</v>
      </c>
    </row>
    <row r="11" spans="1:3" hidden="1" x14ac:dyDescent="0.2">
      <c r="A11" s="143" t="s">
        <v>161</v>
      </c>
      <c r="B11" s="88">
        <v>0</v>
      </c>
      <c r="C11" s="88">
        <v>0</v>
      </c>
    </row>
    <row r="12" spans="1:3" hidden="1" x14ac:dyDescent="0.2">
      <c r="A12" s="143" t="s">
        <v>162</v>
      </c>
      <c r="B12" s="88">
        <v>0</v>
      </c>
      <c r="C12" s="88">
        <v>0</v>
      </c>
    </row>
    <row r="13" spans="1:3" hidden="1" x14ac:dyDescent="0.2">
      <c r="A13" s="143" t="s">
        <v>163</v>
      </c>
      <c r="B13" s="88">
        <v>0</v>
      </c>
      <c r="C13" s="88">
        <v>0</v>
      </c>
    </row>
    <row r="14" spans="1:3" hidden="1" x14ac:dyDescent="0.2">
      <c r="A14" s="143" t="s">
        <v>164</v>
      </c>
      <c r="B14" s="88">
        <v>0</v>
      </c>
      <c r="C14" s="88">
        <v>0</v>
      </c>
    </row>
    <row r="15" spans="1:3" hidden="1" x14ac:dyDescent="0.2">
      <c r="A15" s="143" t="s">
        <v>165</v>
      </c>
      <c r="B15" s="88">
        <v>0</v>
      </c>
      <c r="C15" s="88">
        <v>0</v>
      </c>
    </row>
    <row r="16" spans="1:3" x14ac:dyDescent="0.2">
      <c r="A16" s="143" t="s">
        <v>166</v>
      </c>
      <c r="B16" s="88">
        <v>0</v>
      </c>
      <c r="C16" s="88">
        <v>0</v>
      </c>
    </row>
    <row r="17" spans="1:3" ht="13.5" thickBot="1" x14ac:dyDescent="0.25">
      <c r="A17" s="147" t="s">
        <v>115</v>
      </c>
      <c r="B17" s="148">
        <f>SUM($B$7:B16)</f>
        <v>13679519950</v>
      </c>
      <c r="C17" s="148">
        <f>(C7+C8+C9)</f>
        <v>14138671516</v>
      </c>
    </row>
    <row r="18" spans="1:3" ht="13.5" thickTop="1" x14ac:dyDescent="0.2"/>
    <row r="25" spans="1:3" x14ac:dyDescent="0.2">
      <c r="A25" s="29"/>
    </row>
    <row r="33" spans="1:1" x14ac:dyDescent="0.2">
      <c r="A33" s="526"/>
    </row>
  </sheetData>
  <pageMargins left="1.1023622047244095" right="0.70866141732283472" top="1.5354330708661419" bottom="1.1417322834645669" header="0.31496062992125984" footer="0.31496062992125984"/>
  <pageSetup paperSize="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58"/>
  <sheetViews>
    <sheetView workbookViewId="0">
      <selection activeCell="A27" sqref="A27:B27"/>
    </sheetView>
  </sheetViews>
  <sheetFormatPr baseColWidth="10" defaultRowHeight="15" x14ac:dyDescent="0.25"/>
  <cols>
    <col min="1" max="1" width="67" customWidth="1"/>
    <col min="2" max="3" width="13.85546875" bestFit="1" customWidth="1"/>
    <col min="6" max="6" width="11.42578125" customWidth="1"/>
    <col min="7" max="30" width="11.42578125" style="149" customWidth="1"/>
  </cols>
  <sheetData>
    <row r="1" spans="1:30" x14ac:dyDescent="0.25">
      <c r="A1" s="573" t="s">
        <v>167</v>
      </c>
      <c r="B1" s="573"/>
      <c r="C1" s="573"/>
      <c r="D1" s="149"/>
      <c r="E1" s="149"/>
      <c r="F1" s="149"/>
    </row>
    <row r="2" spans="1:30" x14ac:dyDescent="0.25">
      <c r="A2" s="150"/>
      <c r="B2" s="150"/>
      <c r="C2" s="150"/>
      <c r="D2" s="149"/>
      <c r="E2" s="149"/>
      <c r="F2" s="149"/>
    </row>
    <row r="3" spans="1:30" s="10" customFormat="1" ht="12.75" x14ac:dyDescent="0.2">
      <c r="A3" s="151" t="s">
        <v>155</v>
      </c>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row>
    <row r="4" spans="1:30" s="10" customFormat="1" ht="12.75" x14ac:dyDescent="0.2">
      <c r="A4" s="151"/>
      <c r="B4" s="574" t="s">
        <v>154</v>
      </c>
      <c r="C4" s="574"/>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row>
    <row r="5" spans="1:30" s="10" customFormat="1" ht="12.75" x14ac:dyDescent="0.2">
      <c r="A5" s="144" t="s">
        <v>156</v>
      </c>
      <c r="B5" s="85">
        <v>44926</v>
      </c>
      <c r="C5" s="85">
        <v>44561</v>
      </c>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row>
    <row r="6" spans="1:30" s="10" customFormat="1" ht="12.75" x14ac:dyDescent="0.2">
      <c r="A6" s="150" t="s">
        <v>168</v>
      </c>
      <c r="B6" s="153">
        <v>3198500000</v>
      </c>
      <c r="C6" s="153">
        <v>2498500000</v>
      </c>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row>
    <row r="7" spans="1:30" s="10" customFormat="1" ht="12.75" x14ac:dyDescent="0.2">
      <c r="A7" s="150" t="s">
        <v>169</v>
      </c>
      <c r="B7" s="153">
        <v>0</v>
      </c>
      <c r="C7" s="153">
        <v>0</v>
      </c>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row>
    <row r="8" spans="1:30" s="10" customFormat="1" ht="12.75" x14ac:dyDescent="0.2">
      <c r="A8" s="150" t="s">
        <v>170</v>
      </c>
      <c r="B8" s="153">
        <v>0</v>
      </c>
      <c r="C8" s="153">
        <v>0</v>
      </c>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row>
    <row r="9" spans="1:30" s="10" customFormat="1" ht="12.75" x14ac:dyDescent="0.2">
      <c r="A9" s="150" t="s">
        <v>171</v>
      </c>
      <c r="B9" s="153">
        <v>0</v>
      </c>
      <c r="C9" s="153">
        <v>0</v>
      </c>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row>
    <row r="10" spans="1:30" s="10" customFormat="1" ht="13.5" thickBot="1" x14ac:dyDescent="0.25">
      <c r="A10" s="147" t="s">
        <v>115</v>
      </c>
      <c r="B10" s="148">
        <f>SUM($B$6:B9)</f>
        <v>3198500000</v>
      </c>
      <c r="C10" s="148">
        <v>2498500000</v>
      </c>
      <c r="D10" s="150"/>
      <c r="E10" s="150"/>
      <c r="F10" s="150"/>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row>
    <row r="11" spans="1:30" s="10" customFormat="1" ht="13.5" thickTop="1" x14ac:dyDescent="0.2">
      <c r="A11" s="150"/>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row>
    <row r="12" spans="1:30" s="10" customFormat="1" ht="12.75" x14ac:dyDescent="0.2">
      <c r="A12" s="150"/>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row>
    <row r="13" spans="1:30" x14ac:dyDescent="0.25">
      <c r="A13" s="149"/>
      <c r="B13" s="149"/>
      <c r="C13" s="149"/>
      <c r="D13" s="149"/>
      <c r="E13" s="149"/>
      <c r="F13" s="149"/>
    </row>
    <row r="14" spans="1:30" x14ac:dyDescent="0.25">
      <c r="A14" s="149"/>
      <c r="B14" s="149"/>
      <c r="C14" s="149"/>
      <c r="D14" s="149"/>
      <c r="E14" s="149"/>
      <c r="F14" s="149"/>
    </row>
    <row r="15" spans="1:30" x14ac:dyDescent="0.25">
      <c r="A15" s="149"/>
      <c r="B15" s="149"/>
      <c r="C15" s="149"/>
      <c r="D15" s="149"/>
      <c r="E15" s="149"/>
      <c r="F15" s="149"/>
    </row>
    <row r="16" spans="1:30" x14ac:dyDescent="0.25">
      <c r="A16" s="149"/>
      <c r="B16" s="149"/>
      <c r="C16" s="149"/>
      <c r="D16" s="149"/>
      <c r="E16" s="149"/>
      <c r="F16" s="149"/>
    </row>
    <row r="17" spans="1:6" x14ac:dyDescent="0.25">
      <c r="A17" s="149"/>
      <c r="B17" s="149"/>
      <c r="C17" s="149"/>
      <c r="D17" s="149"/>
      <c r="E17" s="149"/>
      <c r="F17" s="149"/>
    </row>
    <row r="18" spans="1:6" x14ac:dyDescent="0.25">
      <c r="A18" s="154"/>
      <c r="B18" s="149"/>
      <c r="C18" s="149"/>
      <c r="D18" s="149"/>
      <c r="E18" s="149"/>
      <c r="F18" s="149"/>
    </row>
    <row r="19" spans="1:6" x14ac:dyDescent="0.25">
      <c r="A19" s="149"/>
      <c r="B19" s="149"/>
      <c r="C19" s="149"/>
      <c r="D19" s="149"/>
      <c r="E19" s="149"/>
      <c r="F19" s="149"/>
    </row>
    <row r="20" spans="1:6" x14ac:dyDescent="0.25">
      <c r="A20" s="149"/>
      <c r="B20" s="149"/>
      <c r="C20" s="149"/>
      <c r="D20" s="149"/>
      <c r="E20" s="149"/>
      <c r="F20" s="149"/>
    </row>
    <row r="21" spans="1:6" x14ac:dyDescent="0.25">
      <c r="A21" s="149"/>
      <c r="B21" s="149"/>
      <c r="C21" s="149"/>
      <c r="D21" s="149"/>
      <c r="E21" s="149"/>
      <c r="F21" s="149"/>
    </row>
    <row r="22" spans="1:6" x14ac:dyDescent="0.25">
      <c r="A22" s="149"/>
      <c r="B22" s="149"/>
      <c r="C22" s="149"/>
      <c r="D22" s="149"/>
      <c r="E22" s="149"/>
      <c r="F22" s="149"/>
    </row>
    <row r="23" spans="1:6" x14ac:dyDescent="0.25">
      <c r="A23" s="149"/>
      <c r="B23" s="149"/>
      <c r="C23" s="149"/>
      <c r="D23" s="149"/>
      <c r="E23" s="149"/>
      <c r="F23" s="149"/>
    </row>
    <row r="24" spans="1:6" x14ac:dyDescent="0.25">
      <c r="A24" s="149"/>
      <c r="B24" s="149"/>
      <c r="C24" s="149"/>
      <c r="D24" s="149"/>
      <c r="E24" s="149"/>
      <c r="F24" s="149"/>
    </row>
    <row r="25" spans="1:6" x14ac:dyDescent="0.25">
      <c r="A25" s="149"/>
      <c r="B25" s="149"/>
      <c r="C25" s="149"/>
      <c r="D25" s="149"/>
      <c r="E25" s="149"/>
      <c r="F25" s="149"/>
    </row>
    <row r="26" spans="1:6" x14ac:dyDescent="0.25">
      <c r="A26" s="149"/>
      <c r="B26" s="149"/>
      <c r="C26" s="149"/>
      <c r="D26" s="149"/>
      <c r="E26" s="149"/>
      <c r="F26" s="149"/>
    </row>
    <row r="27" spans="1:6" x14ac:dyDescent="0.25">
      <c r="A27" s="154"/>
      <c r="B27" s="149"/>
      <c r="C27" s="149"/>
      <c r="D27" s="149"/>
      <c r="E27" s="149"/>
      <c r="F27" s="149"/>
    </row>
    <row r="28" spans="1:6" x14ac:dyDescent="0.25">
      <c r="A28" s="149"/>
      <c r="B28" s="149"/>
      <c r="C28" s="149"/>
      <c r="D28" s="149"/>
      <c r="E28" s="149"/>
      <c r="F28" s="149"/>
    </row>
    <row r="29" spans="1:6" x14ac:dyDescent="0.25">
      <c r="A29" s="149"/>
      <c r="B29" s="149"/>
      <c r="C29" s="149"/>
      <c r="D29" s="149"/>
      <c r="E29" s="149"/>
      <c r="F29" s="149"/>
    </row>
    <row r="30" spans="1:6" x14ac:dyDescent="0.25">
      <c r="A30" s="149"/>
      <c r="B30" s="149"/>
      <c r="C30" s="149"/>
      <c r="D30" s="149"/>
      <c r="E30" s="149"/>
      <c r="F30" s="149"/>
    </row>
    <row r="31" spans="1:6" x14ac:dyDescent="0.25">
      <c r="A31" s="149"/>
      <c r="B31" s="149"/>
      <c r="C31" s="149"/>
      <c r="D31" s="149"/>
      <c r="E31" s="149"/>
      <c r="F31" s="149"/>
    </row>
    <row r="32" spans="1:6" x14ac:dyDescent="0.25">
      <c r="A32" s="149"/>
      <c r="B32" s="149"/>
      <c r="C32" s="149"/>
      <c r="D32" s="149"/>
      <c r="E32" s="149"/>
      <c r="F32" s="149"/>
    </row>
    <row r="33" spans="1:6" x14ac:dyDescent="0.25">
      <c r="A33" s="149"/>
      <c r="B33" s="149"/>
      <c r="C33" s="149"/>
      <c r="D33" s="149"/>
      <c r="E33" s="149"/>
      <c r="F33" s="149"/>
    </row>
    <row r="34" spans="1:6" x14ac:dyDescent="0.25">
      <c r="A34" s="149"/>
      <c r="B34" s="149"/>
      <c r="C34" s="149"/>
      <c r="D34" s="149"/>
      <c r="E34" s="149"/>
      <c r="F34" s="149"/>
    </row>
    <row r="35" spans="1:6" x14ac:dyDescent="0.25">
      <c r="A35" s="149"/>
      <c r="B35" s="149"/>
      <c r="C35" s="149"/>
      <c r="D35" s="149"/>
      <c r="E35" s="149"/>
      <c r="F35" s="149"/>
    </row>
    <row r="36" spans="1:6" x14ac:dyDescent="0.25">
      <c r="A36" s="149"/>
      <c r="B36" s="149"/>
      <c r="C36" s="149"/>
      <c r="D36" s="149"/>
      <c r="E36" s="149"/>
      <c r="F36" s="149"/>
    </row>
    <row r="37" spans="1:6" x14ac:dyDescent="0.25">
      <c r="A37" s="149"/>
      <c r="B37" s="149"/>
      <c r="C37" s="149"/>
      <c r="D37" s="149"/>
      <c r="E37" s="149"/>
      <c r="F37" s="149"/>
    </row>
    <row r="38" spans="1:6" x14ac:dyDescent="0.25">
      <c r="A38" s="149"/>
      <c r="B38" s="149"/>
      <c r="C38" s="149"/>
      <c r="D38" s="149"/>
      <c r="E38" s="149"/>
      <c r="F38" s="149"/>
    </row>
    <row r="39" spans="1:6" x14ac:dyDescent="0.25">
      <c r="A39" s="149"/>
      <c r="B39" s="149"/>
      <c r="C39" s="149"/>
      <c r="D39" s="149"/>
      <c r="E39" s="149"/>
      <c r="F39" s="149"/>
    </row>
    <row r="40" spans="1:6" x14ac:dyDescent="0.25">
      <c r="A40" s="149"/>
      <c r="B40" s="149"/>
      <c r="C40" s="149"/>
      <c r="D40" s="149"/>
      <c r="E40" s="149"/>
      <c r="F40" s="149"/>
    </row>
    <row r="41" spans="1:6" x14ac:dyDescent="0.25">
      <c r="A41" s="149"/>
      <c r="B41" s="149"/>
      <c r="C41" s="149"/>
      <c r="D41" s="149"/>
      <c r="E41" s="149"/>
      <c r="F41" s="149"/>
    </row>
    <row r="42" spans="1:6" x14ac:dyDescent="0.25">
      <c r="A42" s="149"/>
      <c r="B42" s="149"/>
      <c r="C42" s="149"/>
      <c r="D42" s="149"/>
      <c r="E42" s="149"/>
      <c r="F42" s="149"/>
    </row>
    <row r="43" spans="1:6" x14ac:dyDescent="0.25">
      <c r="A43" s="149"/>
      <c r="B43" s="149"/>
      <c r="C43" s="149"/>
      <c r="D43" s="149"/>
      <c r="E43" s="149"/>
      <c r="F43" s="149"/>
    </row>
    <row r="44" spans="1:6" x14ac:dyDescent="0.25">
      <c r="A44" s="149"/>
      <c r="B44" s="149"/>
      <c r="C44" s="149"/>
      <c r="D44" s="149"/>
      <c r="E44" s="149"/>
      <c r="F44" s="149"/>
    </row>
    <row r="45" spans="1:6" x14ac:dyDescent="0.25">
      <c r="A45" s="149"/>
      <c r="B45" s="149"/>
      <c r="C45" s="149"/>
      <c r="D45" s="149"/>
      <c r="E45" s="149"/>
      <c r="F45" s="149"/>
    </row>
    <row r="46" spans="1:6" x14ac:dyDescent="0.25">
      <c r="A46" s="149"/>
      <c r="B46" s="149"/>
      <c r="C46" s="149"/>
      <c r="D46" s="149"/>
      <c r="E46" s="149"/>
      <c r="F46" s="149"/>
    </row>
    <row r="47" spans="1:6" x14ac:dyDescent="0.25">
      <c r="A47" s="149"/>
      <c r="B47" s="149"/>
      <c r="C47" s="149"/>
      <c r="D47" s="149"/>
      <c r="E47" s="149"/>
      <c r="F47" s="149"/>
    </row>
    <row r="48" spans="1:6" x14ac:dyDescent="0.25">
      <c r="A48" s="149"/>
      <c r="B48" s="149"/>
      <c r="C48" s="149"/>
      <c r="D48" s="149"/>
      <c r="E48" s="149"/>
      <c r="F48" s="149"/>
    </row>
    <row r="49" spans="1:6" x14ac:dyDescent="0.25">
      <c r="A49" s="149"/>
      <c r="B49" s="149"/>
      <c r="C49" s="149"/>
      <c r="D49" s="149"/>
      <c r="E49" s="149"/>
      <c r="F49" s="149"/>
    </row>
    <row r="50" spans="1:6" x14ac:dyDescent="0.25">
      <c r="A50" s="149"/>
      <c r="B50" s="149"/>
      <c r="C50" s="149"/>
      <c r="D50" s="149"/>
      <c r="E50" s="149"/>
      <c r="F50" s="149"/>
    </row>
    <row r="51" spans="1:6" x14ac:dyDescent="0.25">
      <c r="A51" s="149"/>
      <c r="B51" s="149"/>
      <c r="C51" s="149"/>
      <c r="D51" s="149"/>
      <c r="E51" s="149"/>
      <c r="F51" s="149"/>
    </row>
    <row r="52" spans="1:6" x14ac:dyDescent="0.25">
      <c r="A52" s="149"/>
      <c r="B52" s="149"/>
      <c r="C52" s="149"/>
      <c r="D52" s="149"/>
      <c r="E52" s="149"/>
      <c r="F52" s="149"/>
    </row>
    <row r="53" spans="1:6" x14ac:dyDescent="0.25">
      <c r="A53" s="149"/>
      <c r="B53" s="149"/>
      <c r="C53" s="149"/>
      <c r="D53" s="149"/>
      <c r="E53" s="149"/>
      <c r="F53" s="149"/>
    </row>
    <row r="54" spans="1:6" x14ac:dyDescent="0.25">
      <c r="A54" s="149"/>
      <c r="B54" s="149"/>
      <c r="C54" s="149"/>
      <c r="D54" s="149"/>
      <c r="E54" s="149"/>
      <c r="F54" s="149"/>
    </row>
    <row r="55" spans="1:6" x14ac:dyDescent="0.25">
      <c r="A55" s="149"/>
      <c r="B55" s="149"/>
      <c r="C55" s="149"/>
      <c r="D55" s="149"/>
      <c r="E55" s="149"/>
      <c r="F55" s="149"/>
    </row>
    <row r="56" spans="1:6" x14ac:dyDescent="0.25">
      <c r="A56" s="149"/>
      <c r="B56" s="149"/>
      <c r="C56" s="149"/>
      <c r="D56" s="149"/>
      <c r="E56" s="149"/>
      <c r="F56" s="149"/>
    </row>
    <row r="57" spans="1:6" x14ac:dyDescent="0.25">
      <c r="A57" s="149"/>
      <c r="B57" s="149"/>
      <c r="C57" s="149"/>
      <c r="D57" s="149"/>
      <c r="E57" s="149"/>
      <c r="F57" s="149"/>
    </row>
    <row r="58" spans="1:6" x14ac:dyDescent="0.25">
      <c r="A58" s="149"/>
      <c r="B58" s="149"/>
      <c r="C58" s="149"/>
      <c r="D58" s="149"/>
      <c r="E58" s="149"/>
      <c r="F58" s="149"/>
    </row>
  </sheetData>
  <mergeCells count="2">
    <mergeCell ref="A1:C1"/>
    <mergeCell ref="B4:C4"/>
  </mergeCells>
  <pageMargins left="1.1023622047244095" right="0.70866141732283472" top="1.5354330708661419" bottom="1.1417322834645669" header="3.937007874015748E-2" footer="3.937007874015748E-2"/>
  <pageSetup paperSize="5" scale="8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J35"/>
  <sheetViews>
    <sheetView topLeftCell="A4" workbookViewId="0">
      <selection activeCell="D37" sqref="D37:H37"/>
    </sheetView>
  </sheetViews>
  <sheetFormatPr baseColWidth="10" defaultColWidth="11.42578125" defaultRowHeight="12.75" x14ac:dyDescent="0.2"/>
  <cols>
    <col min="1" max="1" width="4.5703125" style="121" customWidth="1"/>
    <col min="2" max="2" width="36.28515625" style="121" customWidth="1"/>
    <col min="3" max="3" width="21.28515625" style="121" customWidth="1"/>
    <col min="4" max="4" width="15.28515625" style="121" customWidth="1"/>
    <col min="5" max="5" width="22.42578125" style="121" customWidth="1"/>
    <col min="6" max="6" width="0.85546875" style="121" customWidth="1"/>
    <col min="7" max="7" width="45.7109375" style="121" customWidth="1"/>
    <col min="8" max="8" width="15.42578125" style="121" customWidth="1"/>
    <col min="9" max="9" width="13.140625" style="121" customWidth="1"/>
    <col min="10" max="16384" width="11.42578125" style="121"/>
  </cols>
  <sheetData>
    <row r="1" spans="2:10" ht="15" x14ac:dyDescent="0.25">
      <c r="B1" s="151" t="s">
        <v>155</v>
      </c>
      <c r="C1" s="155"/>
      <c r="G1" s="156"/>
    </row>
    <row r="2" spans="2:10" x14ac:dyDescent="0.2">
      <c r="B2" s="157" t="s">
        <v>172</v>
      </c>
      <c r="C2" s="157"/>
      <c r="D2" s="158"/>
      <c r="E2" s="158"/>
      <c r="F2" s="158"/>
    </row>
    <row r="3" spans="2:10" x14ac:dyDescent="0.2">
      <c r="B3" s="10" t="s">
        <v>173</v>
      </c>
      <c r="C3" s="10"/>
      <c r="F3" s="159"/>
    </row>
    <row r="4" spans="2:10" x14ac:dyDescent="0.2">
      <c r="B4" s="150"/>
      <c r="C4" s="150"/>
      <c r="D4" s="575" t="s">
        <v>174</v>
      </c>
      <c r="E4" s="576"/>
      <c r="F4" s="159"/>
    </row>
    <row r="5" spans="2:10" x14ac:dyDescent="0.2">
      <c r="D5" s="85">
        <v>44926</v>
      </c>
      <c r="E5" s="85">
        <v>44561</v>
      </c>
      <c r="F5" s="159"/>
      <c r="G5" s="160" t="s">
        <v>175</v>
      </c>
      <c r="H5" s="85">
        <v>44926</v>
      </c>
      <c r="I5" s="161"/>
    </row>
    <row r="6" spans="2:10" ht="51" x14ac:dyDescent="0.2">
      <c r="B6" s="162" t="s">
        <v>176</v>
      </c>
      <c r="C6" s="162" t="s">
        <v>177</v>
      </c>
      <c r="D6" s="163">
        <v>19224818440</v>
      </c>
      <c r="E6" s="495">
        <v>17860732795</v>
      </c>
      <c r="F6" s="159"/>
      <c r="G6" s="164" t="s">
        <v>178</v>
      </c>
      <c r="H6" s="165" t="s">
        <v>179</v>
      </c>
      <c r="I6" s="165" t="s">
        <v>180</v>
      </c>
    </row>
    <row r="7" spans="2:10" x14ac:dyDescent="0.2">
      <c r="B7" s="162" t="s">
        <v>181</v>
      </c>
      <c r="C7" s="162" t="s">
        <v>177</v>
      </c>
      <c r="D7" s="166">
        <v>0</v>
      </c>
      <c r="E7" s="166">
        <v>0</v>
      </c>
      <c r="F7" s="159"/>
      <c r="G7" s="167" t="s">
        <v>182</v>
      </c>
      <c r="H7" s="457">
        <v>0</v>
      </c>
      <c r="I7" s="168">
        <v>0</v>
      </c>
    </row>
    <row r="8" spans="2:10" x14ac:dyDescent="0.2">
      <c r="B8" s="162" t="s">
        <v>183</v>
      </c>
      <c r="C8" s="162" t="s">
        <v>177</v>
      </c>
      <c r="D8" s="166">
        <v>0</v>
      </c>
      <c r="E8" s="166">
        <v>0</v>
      </c>
      <c r="F8" s="159"/>
      <c r="G8" s="169" t="s">
        <v>184</v>
      </c>
      <c r="H8" s="170">
        <v>0</v>
      </c>
      <c r="I8" s="171" t="e">
        <f>-(E8+E18)/H8</f>
        <v>#DIV/0!</v>
      </c>
    </row>
    <row r="9" spans="2:10" x14ac:dyDescent="0.2">
      <c r="B9" s="172" t="s">
        <v>115</v>
      </c>
      <c r="C9" s="172"/>
      <c r="D9" s="173">
        <f>+SUM($D$6:D8)</f>
        <v>19224818440</v>
      </c>
      <c r="E9" s="173">
        <v>17860732795</v>
      </c>
      <c r="F9" s="159"/>
      <c r="G9" s="174" t="s">
        <v>185</v>
      </c>
      <c r="H9" s="170">
        <v>0</v>
      </c>
      <c r="I9" s="171"/>
    </row>
    <row r="10" spans="2:10" x14ac:dyDescent="0.2">
      <c r="B10" s="10"/>
      <c r="C10" s="10"/>
      <c r="F10" s="159"/>
      <c r="G10" s="162" t="s">
        <v>186</v>
      </c>
      <c r="H10" s="170">
        <v>0</v>
      </c>
      <c r="I10" s="171" t="e">
        <f>-E8/(H10+H11)*J10</f>
        <v>#DIV/0!</v>
      </c>
      <c r="J10" s="175" t="e">
        <f>+H10/(H10+H11)</f>
        <v>#DIV/0!</v>
      </c>
    </row>
    <row r="11" spans="2:10" x14ac:dyDescent="0.2">
      <c r="B11" s="150"/>
      <c r="C11" s="150"/>
      <c r="F11" s="159"/>
      <c r="G11" s="162" t="s">
        <v>187</v>
      </c>
      <c r="H11" s="179"/>
      <c r="I11" s="171" t="e">
        <f>-E8/(H10+H11)*J11</f>
        <v>#DIV/0!</v>
      </c>
      <c r="J11" s="175" t="e">
        <f>+H11/(H10+H11)</f>
        <v>#DIV/0!</v>
      </c>
    </row>
    <row r="12" spans="2:10" x14ac:dyDescent="0.2">
      <c r="B12" s="10" t="s">
        <v>188</v>
      </c>
      <c r="C12" s="10"/>
      <c r="F12" s="159"/>
      <c r="G12" s="162" t="s">
        <v>189</v>
      </c>
      <c r="H12" s="458" t="s">
        <v>939</v>
      </c>
      <c r="I12" s="171" t="s">
        <v>300</v>
      </c>
    </row>
    <row r="13" spans="2:10" x14ac:dyDescent="0.2">
      <c r="B13" s="150"/>
      <c r="C13" s="150"/>
      <c r="D13" s="575" t="s">
        <v>174</v>
      </c>
      <c r="E13" s="576"/>
      <c r="F13" s="159"/>
      <c r="G13" s="167"/>
      <c r="H13" s="176"/>
      <c r="I13" s="177"/>
    </row>
    <row r="14" spans="2:10" x14ac:dyDescent="0.2">
      <c r="D14" s="85">
        <v>44926</v>
      </c>
      <c r="E14" s="86">
        <v>44561</v>
      </c>
      <c r="F14" s="159"/>
      <c r="G14" s="178" t="s">
        <v>190</v>
      </c>
      <c r="H14" s="179">
        <v>19224818440</v>
      </c>
      <c r="I14" s="180"/>
    </row>
    <row r="15" spans="2:10" x14ac:dyDescent="0.2">
      <c r="B15" s="162" t="s">
        <v>191</v>
      </c>
      <c r="C15" s="162" t="s">
        <v>177</v>
      </c>
      <c r="D15" s="509">
        <v>0</v>
      </c>
      <c r="E15" s="163">
        <v>0</v>
      </c>
      <c r="G15" s="167"/>
      <c r="H15" s="176"/>
      <c r="I15" s="177"/>
    </row>
    <row r="16" spans="2:10" x14ac:dyDescent="0.2">
      <c r="B16" s="162" t="s">
        <v>192</v>
      </c>
      <c r="C16" s="162" t="s">
        <v>177</v>
      </c>
      <c r="D16" s="163">
        <v>0</v>
      </c>
      <c r="E16" s="163">
        <v>0</v>
      </c>
      <c r="G16" s="181" t="s">
        <v>193</v>
      </c>
      <c r="H16" s="166">
        <f>+D8+D18</f>
        <v>0</v>
      </c>
      <c r="I16" s="182"/>
    </row>
    <row r="17" spans="2:10" x14ac:dyDescent="0.2">
      <c r="B17" s="510" t="s">
        <v>194</v>
      </c>
      <c r="C17" s="162" t="s">
        <v>177</v>
      </c>
      <c r="D17" s="163">
        <v>0</v>
      </c>
      <c r="E17" s="163">
        <v>0</v>
      </c>
      <c r="G17" s="167"/>
      <c r="H17" s="183"/>
      <c r="I17" s="184"/>
    </row>
    <row r="18" spans="2:10" x14ac:dyDescent="0.2">
      <c r="B18" s="162" t="s">
        <v>195</v>
      </c>
      <c r="C18" s="162" t="s">
        <v>177</v>
      </c>
      <c r="D18" s="166">
        <v>0</v>
      </c>
      <c r="E18" s="166">
        <v>0</v>
      </c>
      <c r="G18" s="185" t="s">
        <v>196</v>
      </c>
      <c r="H18" s="186">
        <f>H14+H16</f>
        <v>19224818440</v>
      </c>
      <c r="I18" s="179"/>
    </row>
    <row r="19" spans="2:10" x14ac:dyDescent="0.2">
      <c r="B19" s="172" t="s">
        <v>115</v>
      </c>
      <c r="C19" s="172"/>
      <c r="D19" s="173">
        <f>+SUM($D$15:D18)</f>
        <v>0</v>
      </c>
      <c r="E19" s="173">
        <f>+SUM($E$15:E18)</f>
        <v>0</v>
      </c>
      <c r="G19" s="187"/>
      <c r="H19" s="188"/>
    </row>
    <row r="20" spans="2:10" ht="15" customHeight="1" x14ac:dyDescent="0.2">
      <c r="C20" s="155"/>
      <c r="D20" s="155"/>
      <c r="E20" s="155"/>
      <c r="G20" s="172" t="s">
        <v>197</v>
      </c>
      <c r="H20" s="10"/>
      <c r="I20" s="10"/>
    </row>
    <row r="21" spans="2:10" ht="20.25" x14ac:dyDescent="0.3">
      <c r="B21" s="503"/>
      <c r="C21" s="311"/>
      <c r="D21" s="155"/>
      <c r="E21" s="155"/>
      <c r="G21" s="189" t="s">
        <v>198</v>
      </c>
    </row>
    <row r="22" spans="2:10" x14ac:dyDescent="0.2">
      <c r="B22" s="155"/>
      <c r="C22" s="155"/>
      <c r="D22" s="155"/>
      <c r="E22" s="155"/>
      <c r="G22" s="167" t="s">
        <v>186</v>
      </c>
      <c r="H22" s="577" t="s">
        <v>199</v>
      </c>
      <c r="I22" s="578"/>
    </row>
    <row r="23" spans="2:10" x14ac:dyDescent="0.2">
      <c r="G23" s="167" t="s">
        <v>187</v>
      </c>
      <c r="H23" s="577" t="s">
        <v>200</v>
      </c>
      <c r="I23" s="578"/>
    </row>
    <row r="24" spans="2:10" x14ac:dyDescent="0.2">
      <c r="G24" s="167" t="s">
        <v>189</v>
      </c>
      <c r="H24" s="577" t="s">
        <v>201</v>
      </c>
      <c r="I24" s="578"/>
    </row>
    <row r="25" spans="2:10" x14ac:dyDescent="0.2">
      <c r="B25" s="190" t="s">
        <v>949</v>
      </c>
      <c r="C25" s="190"/>
      <c r="D25" s="190"/>
      <c r="E25" s="190"/>
      <c r="F25" s="190"/>
      <c r="G25" s="190"/>
      <c r="H25" s="190"/>
      <c r="I25" s="190"/>
      <c r="J25" s="190"/>
    </row>
    <row r="26" spans="2:10" x14ac:dyDescent="0.2">
      <c r="B26" s="190" t="s">
        <v>950</v>
      </c>
      <c r="C26" s="190"/>
      <c r="D26" s="190"/>
      <c r="E26" s="190"/>
      <c r="F26" s="190"/>
      <c r="G26" s="190"/>
      <c r="H26" s="190"/>
      <c r="I26" s="190"/>
      <c r="J26" s="190"/>
    </row>
    <row r="30" spans="2:10" x14ac:dyDescent="0.2">
      <c r="G30" s="155"/>
    </row>
    <row r="31" spans="2:10" x14ac:dyDescent="0.2">
      <c r="G31" s="155"/>
    </row>
    <row r="32" spans="2:10" x14ac:dyDescent="0.2">
      <c r="G32" s="155"/>
    </row>
    <row r="35" spans="3:3" ht="20.25" x14ac:dyDescent="0.3">
      <c r="C35" s="503"/>
    </row>
  </sheetData>
  <mergeCells count="5">
    <mergeCell ref="D4:E4"/>
    <mergeCell ref="D13:E13"/>
    <mergeCell ref="H22:I22"/>
    <mergeCell ref="H23:I23"/>
    <mergeCell ref="H24:I24"/>
  </mergeCells>
  <printOptions horizontalCentered="1"/>
  <pageMargins left="1.1023622047244095" right="0" top="1.5354330708661419" bottom="1.1417322834645669" header="0" footer="0"/>
  <pageSetup paperSize="5"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4"/>
  <sheetViews>
    <sheetView workbookViewId="0">
      <selection activeCell="A31" sqref="A31:E31"/>
    </sheetView>
  </sheetViews>
  <sheetFormatPr baseColWidth="10" defaultColWidth="11.42578125" defaultRowHeight="12.75" x14ac:dyDescent="0.2"/>
  <cols>
    <col min="1" max="1" width="32.5703125" style="10" customWidth="1"/>
    <col min="2" max="2" width="18" style="10" customWidth="1"/>
    <col min="3" max="3" width="16.5703125" style="10" customWidth="1"/>
    <col min="4" max="4" width="2.28515625" style="10" customWidth="1"/>
    <col min="5" max="5" width="18.140625" style="10" customWidth="1"/>
    <col min="6" max="7" width="10.28515625" style="10" bestFit="1" customWidth="1"/>
    <col min="8" max="16384" width="11.42578125" style="10"/>
  </cols>
  <sheetData>
    <row r="1" spans="1:7" x14ac:dyDescent="0.2">
      <c r="A1" s="190" t="s">
        <v>202</v>
      </c>
      <c r="B1" s="121"/>
      <c r="C1" s="121"/>
      <c r="E1" s="190" t="s">
        <v>203</v>
      </c>
      <c r="F1" s="135"/>
      <c r="G1" s="121"/>
    </row>
    <row r="2" spans="1:7" x14ac:dyDescent="0.2">
      <c r="A2" s="121"/>
      <c r="E2" s="121"/>
      <c r="F2" s="191"/>
      <c r="G2" s="191"/>
    </row>
    <row r="3" spans="1:7" x14ac:dyDescent="0.2">
      <c r="A3" s="192" t="s">
        <v>156</v>
      </c>
      <c r="B3" s="85">
        <v>44926</v>
      </c>
      <c r="C3" s="85">
        <v>44561</v>
      </c>
      <c r="E3" s="192" t="s">
        <v>156</v>
      </c>
      <c r="F3" s="85">
        <v>44926</v>
      </c>
      <c r="G3" s="85">
        <v>44561</v>
      </c>
    </row>
    <row r="4" spans="1:7" x14ac:dyDescent="0.2">
      <c r="A4" s="121" t="s">
        <v>204</v>
      </c>
      <c r="B4" s="193">
        <v>290391238</v>
      </c>
      <c r="C4" s="193">
        <v>362031211</v>
      </c>
      <c r="E4" s="121" t="s">
        <v>205</v>
      </c>
      <c r="F4" s="88">
        <v>0</v>
      </c>
      <c r="G4" s="88">
        <v>0</v>
      </c>
    </row>
    <row r="5" spans="1:7" x14ac:dyDescent="0.2">
      <c r="A5" s="121" t="s">
        <v>206</v>
      </c>
      <c r="B5" s="88" t="s">
        <v>300</v>
      </c>
      <c r="C5" s="88">
        <v>0</v>
      </c>
      <c r="E5" s="121" t="s">
        <v>207</v>
      </c>
      <c r="F5" s="88">
        <v>0</v>
      </c>
      <c r="G5" s="88">
        <v>0</v>
      </c>
    </row>
    <row r="6" spans="1:7" x14ac:dyDescent="0.2">
      <c r="A6" s="121" t="s">
        <v>208</v>
      </c>
      <c r="B6" s="88">
        <v>650937380</v>
      </c>
      <c r="C6" s="88">
        <v>870370594</v>
      </c>
      <c r="E6" s="121"/>
      <c r="F6" s="194"/>
      <c r="G6" s="194"/>
    </row>
    <row r="7" spans="1:7" x14ac:dyDescent="0.2">
      <c r="A7" s="121" t="s">
        <v>209</v>
      </c>
      <c r="B7" s="88">
        <v>3164972026</v>
      </c>
      <c r="C7" s="88">
        <v>3057797618</v>
      </c>
      <c r="E7" s="121"/>
      <c r="F7" s="194"/>
      <c r="G7" s="194"/>
    </row>
    <row r="8" spans="1:7" x14ac:dyDescent="0.2">
      <c r="A8" s="121" t="s">
        <v>210</v>
      </c>
      <c r="B8" s="88" t="s">
        <v>300</v>
      </c>
      <c r="C8" s="88">
        <v>0</v>
      </c>
      <c r="E8" s="121"/>
      <c r="F8" s="194"/>
      <c r="G8" s="194"/>
    </row>
    <row r="9" spans="1:7" x14ac:dyDescent="0.2">
      <c r="A9" s="121" t="s">
        <v>211</v>
      </c>
      <c r="B9" s="88">
        <v>1320000000</v>
      </c>
      <c r="C9" s="88">
        <v>1320000000</v>
      </c>
      <c r="E9" s="121"/>
      <c r="F9" s="194"/>
      <c r="G9" s="194"/>
    </row>
    <row r="10" spans="1:7" x14ac:dyDescent="0.2">
      <c r="A10" s="121" t="s">
        <v>212</v>
      </c>
      <c r="B10" s="193" t="s">
        <v>300</v>
      </c>
      <c r="C10" s="88">
        <v>0</v>
      </c>
      <c r="E10" s="121"/>
      <c r="F10" s="194"/>
      <c r="G10" s="194"/>
    </row>
    <row r="11" spans="1:7" x14ac:dyDescent="0.2">
      <c r="A11" s="121" t="s">
        <v>962</v>
      </c>
      <c r="B11" s="193">
        <v>400000000</v>
      </c>
      <c r="C11" s="88">
        <v>0</v>
      </c>
      <c r="E11" s="121"/>
      <c r="F11" s="194"/>
      <c r="G11" s="194"/>
    </row>
    <row r="12" spans="1:7" ht="13.5" thickBot="1" x14ac:dyDescent="0.25">
      <c r="A12" s="190" t="s">
        <v>115</v>
      </c>
      <c r="B12" s="195">
        <f>SUM(B4:B11)</f>
        <v>5826300644</v>
      </c>
      <c r="C12" s="195">
        <f>(C4+C5+C6+C7+C8+C9+C10)</f>
        <v>5610199423</v>
      </c>
      <c r="E12" s="190" t="s">
        <v>115</v>
      </c>
      <c r="F12" s="195">
        <f>SUM(F4:F9)</f>
        <v>0</v>
      </c>
      <c r="G12" s="195">
        <f>SUM(G4:G9)</f>
        <v>0</v>
      </c>
    </row>
    <row r="13" spans="1:7" ht="13.5" thickTop="1" x14ac:dyDescent="0.2"/>
    <row r="16" spans="1:7" x14ac:dyDescent="0.2">
      <c r="B16" s="196"/>
      <c r="C16" s="196"/>
    </row>
    <row r="17" spans="1:7" x14ac:dyDescent="0.2">
      <c r="B17" s="196"/>
      <c r="C17" s="196"/>
    </row>
    <row r="18" spans="1:7" x14ac:dyDescent="0.2">
      <c r="B18" s="196"/>
      <c r="C18" s="196"/>
    </row>
    <row r="19" spans="1:7" x14ac:dyDescent="0.2">
      <c r="B19" s="196"/>
      <c r="C19" s="196"/>
    </row>
    <row r="20" spans="1:7" x14ac:dyDescent="0.2">
      <c r="B20" s="196"/>
      <c r="C20" s="196"/>
    </row>
    <row r="21" spans="1:7" ht="15" x14ac:dyDescent="0.25">
      <c r="A21"/>
      <c r="B21" s="197"/>
      <c r="C21" s="197"/>
    </row>
    <row r="22" spans="1:7" ht="15" x14ac:dyDescent="0.25">
      <c r="A22"/>
      <c r="B22" s="197"/>
      <c r="C22" s="197"/>
      <c r="D22"/>
      <c r="E22"/>
      <c r="F22"/>
      <c r="G22"/>
    </row>
    <row r="23" spans="1:7" ht="15" x14ac:dyDescent="0.25">
      <c r="A23" s="28"/>
      <c r="B23" s="197"/>
      <c r="C23" s="197"/>
      <c r="D23"/>
      <c r="E23"/>
      <c r="F23"/>
      <c r="G23"/>
    </row>
    <row r="24" spans="1:7" ht="15" x14ac:dyDescent="0.25">
      <c r="A24"/>
      <c r="B24" s="197"/>
      <c r="C24" s="197"/>
      <c r="D24"/>
      <c r="E24"/>
      <c r="F24"/>
      <c r="G24"/>
    </row>
    <row r="25" spans="1:7" customFormat="1" ht="15" x14ac:dyDescent="0.25">
      <c r="B25" s="197"/>
      <c r="C25" s="197"/>
    </row>
    <row r="26" spans="1:7" customFormat="1" ht="15" x14ac:dyDescent="0.25">
      <c r="A26" s="10"/>
      <c r="B26" s="196"/>
      <c r="C26" s="196"/>
    </row>
    <row r="27" spans="1:7" x14ac:dyDescent="0.2">
      <c r="B27" s="196"/>
      <c r="C27" s="196"/>
    </row>
    <row r="28" spans="1:7" x14ac:dyDescent="0.2">
      <c r="B28" s="196"/>
      <c r="C28" s="196"/>
    </row>
    <row r="29" spans="1:7" x14ac:dyDescent="0.2">
      <c r="B29" s="196"/>
      <c r="C29" s="196"/>
    </row>
    <row r="30" spans="1:7" x14ac:dyDescent="0.2">
      <c r="B30" s="198"/>
      <c r="C30" s="198"/>
    </row>
    <row r="31" spans="1:7" x14ac:dyDescent="0.2">
      <c r="A31" s="535"/>
      <c r="B31" s="196"/>
    </row>
    <row r="32" spans="1:7" x14ac:dyDescent="0.2">
      <c r="B32" s="196"/>
    </row>
    <row r="33" spans="2:2" x14ac:dyDescent="0.2">
      <c r="B33" s="196"/>
    </row>
    <row r="34" spans="2:2" x14ac:dyDescent="0.2">
      <c r="B34" s="196"/>
    </row>
  </sheetData>
  <pageMargins left="1.1023622047244095" right="0.70866141732283472" top="1.5354330708661419" bottom="1.1417322834645669" header="0.31496062992125984" footer="0.31496062992125984"/>
  <pageSetup paperSize="5" scale="7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G35"/>
  <sheetViews>
    <sheetView workbookViewId="0">
      <selection activeCell="A35" sqref="A35:B35"/>
    </sheetView>
  </sheetViews>
  <sheetFormatPr baseColWidth="10" defaultRowHeight="15" x14ac:dyDescent="0.25"/>
  <cols>
    <col min="1" max="1" width="46.7109375" customWidth="1"/>
    <col min="2" max="2" width="19" customWidth="1"/>
    <col min="3" max="3" width="16.5703125" customWidth="1"/>
  </cols>
  <sheetData>
    <row r="1" spans="1:7" ht="18.75" x14ac:dyDescent="0.25">
      <c r="A1" s="31"/>
      <c r="B1" s="199" t="s">
        <v>60</v>
      </c>
      <c r="D1" s="199"/>
    </row>
    <row r="2" spans="1:7" x14ac:dyDescent="0.25">
      <c r="A2" s="579" t="s">
        <v>213</v>
      </c>
      <c r="B2" s="579"/>
      <c r="C2" s="579"/>
    </row>
    <row r="4" spans="1:7" x14ac:dyDescent="0.25">
      <c r="A4" s="580" t="s">
        <v>214</v>
      </c>
      <c r="B4" s="580"/>
      <c r="C4" s="580"/>
      <c r="D4" s="580"/>
      <c r="E4" s="580"/>
      <c r="F4" s="580"/>
      <c r="G4" s="580"/>
    </row>
    <row r="5" spans="1:7" ht="15" customHeight="1" x14ac:dyDescent="0.25">
      <c r="B5" s="581" t="s">
        <v>154</v>
      </c>
      <c r="C5" s="581"/>
    </row>
    <row r="6" spans="1:7" x14ac:dyDescent="0.25">
      <c r="A6" s="192" t="s">
        <v>156</v>
      </c>
      <c r="B6" s="85">
        <v>44926</v>
      </c>
      <c r="C6" s="85">
        <v>44561</v>
      </c>
    </row>
    <row r="7" spans="1:7" x14ac:dyDescent="0.25">
      <c r="A7" s="201" t="s">
        <v>215</v>
      </c>
      <c r="B7" s="202">
        <v>459810608</v>
      </c>
      <c r="C7" s="203">
        <v>411770958</v>
      </c>
    </row>
    <row r="8" spans="1:7" x14ac:dyDescent="0.25">
      <c r="A8" s="201" t="s">
        <v>216</v>
      </c>
      <c r="B8" s="202">
        <v>253366350</v>
      </c>
      <c r="C8" s="203">
        <v>235543280</v>
      </c>
    </row>
    <row r="9" spans="1:7" x14ac:dyDescent="0.25">
      <c r="A9" s="201" t="s">
        <v>217</v>
      </c>
      <c r="B9" s="202">
        <v>5887597370</v>
      </c>
      <c r="C9" s="203">
        <v>3449378825</v>
      </c>
    </row>
    <row r="10" spans="1:7" x14ac:dyDescent="0.25">
      <c r="A10" s="201" t="s">
        <v>218</v>
      </c>
      <c r="B10" s="202">
        <v>0</v>
      </c>
      <c r="C10" s="203">
        <v>295055553</v>
      </c>
    </row>
    <row r="11" spans="1:7" ht="15.75" thickBot="1" x14ac:dyDescent="0.3">
      <c r="A11" s="190" t="s">
        <v>219</v>
      </c>
      <c r="B11" s="204">
        <f>SUM(B7:B10)</f>
        <v>6600774328</v>
      </c>
      <c r="C11" s="205">
        <f>SUM(C7:C10)</f>
        <v>4391748616</v>
      </c>
    </row>
    <row r="12" spans="1:7" ht="15.75" thickTop="1" x14ac:dyDescent="0.25"/>
    <row r="22" spans="1:1" s="10" customFormat="1" ht="12.75" x14ac:dyDescent="0.2">
      <c r="A22" s="29"/>
    </row>
    <row r="23" spans="1:1" s="10" customFormat="1" ht="12.75" x14ac:dyDescent="0.2"/>
    <row r="24" spans="1:1" s="10" customFormat="1" ht="12.75" x14ac:dyDescent="0.2"/>
    <row r="25" spans="1:1" s="10" customFormat="1" ht="12.75" x14ac:dyDescent="0.2"/>
    <row r="26" spans="1:1" s="10" customFormat="1" ht="12.75" x14ac:dyDescent="0.2"/>
    <row r="27" spans="1:1" s="10" customFormat="1" ht="12.75" x14ac:dyDescent="0.2"/>
    <row r="28" spans="1:1" s="10" customFormat="1" ht="12.75" x14ac:dyDescent="0.2"/>
    <row r="29" spans="1:1" s="10" customFormat="1" ht="12.75" x14ac:dyDescent="0.2"/>
    <row r="30" spans="1:1" s="10" customFormat="1" ht="12.75" x14ac:dyDescent="0.2"/>
    <row r="31" spans="1:1" s="10" customFormat="1" ht="12.75" x14ac:dyDescent="0.2"/>
    <row r="32" spans="1:1" s="10" customFormat="1" ht="12.75" x14ac:dyDescent="0.2"/>
    <row r="33" spans="1:1" s="10" customFormat="1" ht="12.75" x14ac:dyDescent="0.2"/>
    <row r="34" spans="1:1" s="10" customFormat="1" ht="12.75" x14ac:dyDescent="0.2"/>
    <row r="35" spans="1:1" s="10" customFormat="1" ht="12.75" x14ac:dyDescent="0.2">
      <c r="A35" s="526"/>
    </row>
  </sheetData>
  <mergeCells count="3">
    <mergeCell ref="A2:C2"/>
    <mergeCell ref="A4:G4"/>
    <mergeCell ref="B5:C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31"/>
  <sheetViews>
    <sheetView workbookViewId="0">
      <selection activeCell="A31" sqref="A31:C31"/>
    </sheetView>
  </sheetViews>
  <sheetFormatPr baseColWidth="10" defaultColWidth="11.42578125" defaultRowHeight="14.25" x14ac:dyDescent="0.2"/>
  <cols>
    <col min="1" max="1" width="23.7109375" style="218" customWidth="1"/>
    <col min="2" max="2" width="24.5703125" style="218" customWidth="1"/>
    <col min="3" max="3" width="21.5703125" style="218" customWidth="1"/>
    <col min="4" max="4" width="25.85546875" style="218" customWidth="1"/>
    <col min="5" max="5" width="26.140625" style="218" customWidth="1"/>
    <col min="6" max="6" width="3.42578125" style="218" customWidth="1"/>
    <col min="7" max="7" width="29.28515625" style="218" bestFit="1" customWidth="1"/>
    <col min="8" max="8" width="33" style="218" bestFit="1" customWidth="1"/>
    <col min="9" max="9" width="33" style="218" customWidth="1"/>
    <col min="10" max="10" width="39.28515625" style="218" bestFit="1" customWidth="1"/>
    <col min="11" max="11" width="37.42578125" style="218" bestFit="1" customWidth="1"/>
    <col min="12" max="12" width="35.7109375" style="218" bestFit="1" customWidth="1"/>
    <col min="13" max="30" width="11.42578125" style="218" customWidth="1"/>
    <col min="31" max="16384" width="11.42578125" style="1"/>
  </cols>
  <sheetData>
    <row r="1" spans="1:30" x14ac:dyDescent="0.2">
      <c r="A1" s="81"/>
      <c r="B1" s="217"/>
      <c r="C1" s="150"/>
      <c r="D1" s="217" t="s">
        <v>60</v>
      </c>
      <c r="E1" s="150"/>
      <c r="F1" s="150"/>
    </row>
    <row r="2" spans="1:30" x14ac:dyDescent="0.2">
      <c r="A2" s="579" t="s">
        <v>224</v>
      </c>
      <c r="B2" s="579"/>
      <c r="C2" s="579"/>
      <c r="D2" s="579"/>
      <c r="E2" s="579"/>
      <c r="F2" s="579"/>
    </row>
    <row r="3" spans="1:30" s="10" customFormat="1" ht="12.75" x14ac:dyDescent="0.2">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row>
    <row r="4" spans="1:30" s="10" customFormat="1" ht="12.75" x14ac:dyDescent="0.2">
      <c r="A4" s="150" t="s">
        <v>225</v>
      </c>
      <c r="B4" s="85">
        <v>44926</v>
      </c>
      <c r="C4" s="85">
        <v>44561</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row>
    <row r="5" spans="1:30" x14ac:dyDescent="0.2">
      <c r="A5" s="201" t="s">
        <v>226</v>
      </c>
      <c r="B5" s="202">
        <v>121288470</v>
      </c>
      <c r="C5" s="203">
        <v>108599996</v>
      </c>
      <c r="D5" s="10"/>
      <c r="E5" s="10"/>
      <c r="F5" s="10"/>
      <c r="G5" s="1"/>
      <c r="H5" s="1"/>
      <c r="I5" s="1"/>
      <c r="J5" s="1"/>
      <c r="K5" s="1"/>
      <c r="L5" s="1"/>
      <c r="M5" s="1"/>
      <c r="N5" s="1"/>
      <c r="O5" s="1"/>
      <c r="P5" s="1"/>
      <c r="Q5" s="1"/>
      <c r="R5" s="1"/>
      <c r="S5" s="1"/>
      <c r="T5" s="1"/>
      <c r="U5" s="1"/>
      <c r="V5" s="1"/>
      <c r="W5" s="1"/>
      <c r="X5" s="1"/>
      <c r="Y5" s="1"/>
      <c r="Z5" s="1"/>
      <c r="AA5" s="1"/>
      <c r="AB5" s="1"/>
      <c r="AC5" s="1"/>
      <c r="AD5" s="1"/>
    </row>
    <row r="6" spans="1:30" x14ac:dyDescent="0.2">
      <c r="A6" s="201" t="s">
        <v>227</v>
      </c>
      <c r="B6" s="203">
        <v>56568672</v>
      </c>
      <c r="C6" s="203">
        <v>56568672</v>
      </c>
      <c r="D6" s="10"/>
      <c r="E6" s="10"/>
      <c r="F6" s="10"/>
      <c r="G6" s="1"/>
      <c r="H6" s="1"/>
      <c r="I6" s="1"/>
      <c r="J6" s="1"/>
      <c r="K6" s="1"/>
      <c r="L6" s="1"/>
      <c r="M6" s="1"/>
      <c r="N6" s="1"/>
      <c r="O6" s="1"/>
      <c r="P6" s="1"/>
      <c r="Q6" s="1"/>
      <c r="R6" s="1"/>
      <c r="S6" s="1"/>
      <c r="T6" s="1"/>
      <c r="U6" s="1"/>
      <c r="V6" s="1"/>
      <c r="W6" s="1"/>
      <c r="X6" s="1"/>
      <c r="Y6" s="1"/>
      <c r="Z6" s="1"/>
      <c r="AA6" s="1"/>
      <c r="AB6" s="1"/>
      <c r="AC6" s="1"/>
      <c r="AD6" s="1"/>
    </row>
    <row r="7" spans="1:30" ht="15" thickBot="1" x14ac:dyDescent="0.25">
      <c r="A7" s="190" t="s">
        <v>219</v>
      </c>
      <c r="B7" s="204">
        <f>SUM(B5:B6)</f>
        <v>177857142</v>
      </c>
      <c r="C7" s="205">
        <f>(C5+C6)</f>
        <v>165168668</v>
      </c>
      <c r="D7" s="10"/>
      <c r="E7" s="10"/>
      <c r="F7" s="10"/>
      <c r="G7" s="1"/>
      <c r="H7" s="1"/>
      <c r="I7" s="1"/>
      <c r="J7" s="1"/>
      <c r="K7" s="1"/>
      <c r="L7" s="1"/>
      <c r="M7" s="1"/>
      <c r="N7" s="1"/>
      <c r="O7" s="1"/>
      <c r="P7" s="1"/>
      <c r="Q7" s="1"/>
      <c r="R7" s="1"/>
      <c r="S7" s="1"/>
      <c r="T7" s="1"/>
      <c r="U7" s="1"/>
      <c r="V7" s="1"/>
      <c r="W7" s="1"/>
      <c r="X7" s="1"/>
      <c r="Y7" s="1"/>
      <c r="Z7" s="1"/>
      <c r="AA7" s="1"/>
      <c r="AB7" s="1"/>
      <c r="AC7" s="1"/>
      <c r="AD7" s="1"/>
    </row>
    <row r="8" spans="1:30" ht="15" thickTop="1" x14ac:dyDescent="0.2">
      <c r="A8" s="150"/>
      <c r="B8" s="150"/>
      <c r="C8" s="150"/>
      <c r="D8" s="150"/>
      <c r="E8" s="150"/>
      <c r="F8" s="150"/>
    </row>
    <row r="9" spans="1:30" x14ac:dyDescent="0.2">
      <c r="A9" s="150"/>
      <c r="B9" s="150"/>
      <c r="C9" s="150"/>
      <c r="D9" s="150"/>
      <c r="E9" s="150"/>
      <c r="F9" s="150"/>
    </row>
    <row r="19" spans="1:3" x14ac:dyDescent="0.2">
      <c r="A19" s="530"/>
      <c r="C19" s="219"/>
    </row>
    <row r="31" spans="1:3" x14ac:dyDescent="0.2">
      <c r="A31" s="529"/>
    </row>
  </sheetData>
  <mergeCells count="1">
    <mergeCell ref="A2:F2"/>
  </mergeCells>
  <hyperlinks>
    <hyperlink ref="D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Y41"/>
  <sheetViews>
    <sheetView zoomScale="93" zoomScaleNormal="93" workbookViewId="0">
      <selection activeCell="A20" sqref="A20"/>
    </sheetView>
  </sheetViews>
  <sheetFormatPr baseColWidth="10" defaultRowHeight="15" x14ac:dyDescent="0.25"/>
  <cols>
    <col min="1" max="1" width="0.7109375" customWidth="1"/>
    <col min="2" max="2" width="30.28515625" style="149" customWidth="1"/>
    <col min="3" max="3" width="33" style="149" customWidth="1"/>
    <col min="4" max="4" width="13.140625" style="149" customWidth="1"/>
    <col min="5" max="5" width="5.5703125" style="149" bestFit="1" customWidth="1"/>
    <col min="6" max="6" width="11.5703125" style="149" customWidth="1"/>
    <col min="7" max="7" width="15.42578125" style="149" customWidth="1"/>
    <col min="8" max="8" width="14.42578125" style="149" bestFit="1" customWidth="1"/>
    <col min="9" max="9" width="13.7109375" style="149" customWidth="1"/>
    <col min="10" max="10" width="12.85546875" style="149" customWidth="1"/>
    <col min="11" max="11" width="12.85546875" style="149" bestFit="1" customWidth="1"/>
    <col min="12" max="12" width="14.7109375" style="149" bestFit="1" customWidth="1"/>
    <col min="13" max="13" width="17" style="149" customWidth="1"/>
    <col min="14" max="14" width="16.28515625" style="149" customWidth="1"/>
    <col min="15" max="15" width="11.42578125" style="149" customWidth="1"/>
    <col min="16" max="16" width="17.140625" style="255" customWidth="1"/>
    <col min="17" max="31" width="11.42578125" style="149" customWidth="1"/>
  </cols>
  <sheetData>
    <row r="1" spans="1:103" ht="24.75" customHeight="1" x14ac:dyDescent="0.25">
      <c r="B1" s="582" t="s">
        <v>228</v>
      </c>
      <c r="C1" s="583"/>
      <c r="D1" s="583"/>
      <c r="E1" s="583"/>
      <c r="F1" s="583"/>
      <c r="G1" s="583"/>
      <c r="H1" s="583"/>
      <c r="I1" s="583"/>
      <c r="J1" s="583"/>
      <c r="K1" s="583"/>
      <c r="L1" s="583"/>
      <c r="M1" s="583"/>
      <c r="N1" s="584"/>
      <c r="O1" s="220"/>
      <c r="P1" s="221"/>
      <c r="Q1" s="220"/>
      <c r="R1" s="220"/>
      <c r="S1" s="220"/>
      <c r="T1" s="220"/>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row>
    <row r="2" spans="1:103" x14ac:dyDescent="0.25">
      <c r="B2" s="222"/>
      <c r="C2" s="220"/>
      <c r="D2" s="220"/>
      <c r="E2" s="220"/>
      <c r="F2" s="220"/>
      <c r="G2" s="220"/>
      <c r="H2" s="220"/>
      <c r="I2" s="220"/>
      <c r="J2" s="220"/>
      <c r="K2" s="223">
        <v>-1</v>
      </c>
      <c r="L2" s="220"/>
      <c r="M2" s="220"/>
      <c r="N2" s="220"/>
      <c r="O2" s="220"/>
      <c r="P2" s="221"/>
      <c r="Q2" s="220"/>
      <c r="R2" s="220"/>
      <c r="S2" s="220"/>
      <c r="T2" s="220"/>
      <c r="AF2" s="149"/>
      <c r="AG2" s="149"/>
      <c r="AH2" s="149"/>
      <c r="AI2" s="149"/>
      <c r="AJ2" s="149"/>
      <c r="AK2" s="149"/>
      <c r="AL2" s="149"/>
      <c r="AM2" s="149"/>
      <c r="AN2" s="149"/>
      <c r="AO2" s="149"/>
      <c r="AP2" s="149"/>
      <c r="AQ2" s="149"/>
      <c r="AR2" s="149"/>
      <c r="AS2" s="149"/>
      <c r="AT2" s="149"/>
      <c r="AU2" s="149"/>
      <c r="AV2" s="149"/>
      <c r="AW2" s="149"/>
      <c r="AX2" s="149"/>
      <c r="AY2" s="149"/>
      <c r="AZ2" s="149"/>
      <c r="BA2" s="149"/>
      <c r="BB2" s="149"/>
      <c r="BC2" s="149"/>
      <c r="BD2" s="149"/>
      <c r="BE2" s="149"/>
      <c r="BF2" s="149"/>
      <c r="BG2" s="149"/>
      <c r="BH2" s="149"/>
      <c r="BI2" s="149"/>
      <c r="BJ2" s="149"/>
      <c r="BK2" s="149"/>
    </row>
    <row r="3" spans="1:103" s="224" customFormat="1" x14ac:dyDescent="0.25">
      <c r="C3" s="225"/>
      <c r="D3" s="225"/>
      <c r="E3" s="225"/>
      <c r="F3" s="225"/>
      <c r="G3" s="225"/>
      <c r="H3" s="225"/>
      <c r="I3" s="225"/>
      <c r="J3" s="225"/>
      <c r="K3" s="225"/>
      <c r="L3" s="225"/>
      <c r="M3" s="225"/>
      <c r="N3" s="225"/>
      <c r="O3" s="226"/>
      <c r="P3" s="227"/>
      <c r="Q3" s="226"/>
      <c r="R3" s="226"/>
      <c r="S3" s="226"/>
      <c r="T3" s="226"/>
    </row>
    <row r="4" spans="1:103" s="230" customFormat="1" ht="55.5" customHeight="1" x14ac:dyDescent="0.25">
      <c r="A4" s="224"/>
      <c r="B4" s="228"/>
      <c r="C4" s="229" t="s">
        <v>229</v>
      </c>
      <c r="D4" s="229" t="s">
        <v>230</v>
      </c>
      <c r="E4" s="229" t="s">
        <v>231</v>
      </c>
      <c r="F4" s="229" t="s">
        <v>232</v>
      </c>
      <c r="G4" s="229" t="s">
        <v>233</v>
      </c>
      <c r="H4" s="229" t="s">
        <v>234</v>
      </c>
      <c r="I4" s="229" t="s">
        <v>235</v>
      </c>
      <c r="J4" s="229" t="s">
        <v>236</v>
      </c>
      <c r="K4" s="229" t="s">
        <v>237</v>
      </c>
      <c r="L4" s="229" t="s">
        <v>238</v>
      </c>
      <c r="M4" s="585" t="s">
        <v>239</v>
      </c>
      <c r="N4" s="586"/>
      <c r="O4" s="226"/>
      <c r="P4" s="227"/>
      <c r="Q4" s="226"/>
      <c r="R4" s="226"/>
      <c r="S4" s="226"/>
      <c r="T4" s="226"/>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c r="BZ4" s="224"/>
      <c r="CA4" s="224"/>
      <c r="CB4" s="224"/>
      <c r="CC4" s="224"/>
      <c r="CD4" s="224"/>
      <c r="CE4" s="224"/>
      <c r="CF4" s="224"/>
      <c r="CG4" s="224"/>
      <c r="CH4" s="224"/>
      <c r="CI4" s="224"/>
      <c r="CJ4" s="224"/>
      <c r="CK4" s="224"/>
      <c r="CL4" s="224"/>
      <c r="CM4" s="224"/>
      <c r="CN4" s="224"/>
      <c r="CO4" s="224"/>
      <c r="CP4" s="224"/>
      <c r="CQ4" s="224"/>
      <c r="CR4" s="224"/>
      <c r="CS4" s="224"/>
      <c r="CT4" s="224"/>
      <c r="CU4" s="224"/>
      <c r="CV4" s="224"/>
      <c r="CW4" s="224"/>
      <c r="CX4" s="224"/>
      <c r="CY4" s="224"/>
    </row>
    <row r="5" spans="1:103" s="230" customFormat="1" x14ac:dyDescent="0.25">
      <c r="A5" s="224"/>
      <c r="B5" s="231"/>
      <c r="C5" s="232"/>
      <c r="D5" s="232"/>
      <c r="E5" s="232"/>
      <c r="F5" s="232"/>
      <c r="G5" s="232"/>
      <c r="H5" s="232"/>
      <c r="I5" s="232"/>
      <c r="J5" s="232"/>
      <c r="K5" s="232"/>
      <c r="L5" s="232"/>
      <c r="M5" s="233">
        <v>2022</v>
      </c>
      <c r="N5" s="234">
        <v>2021</v>
      </c>
      <c r="O5" s="226"/>
      <c r="P5" s="227"/>
      <c r="Q5" s="226"/>
      <c r="R5" s="226"/>
      <c r="S5" s="226"/>
      <c r="T5" s="226"/>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24"/>
      <c r="AX5" s="224"/>
      <c r="AY5" s="224"/>
      <c r="AZ5" s="224"/>
      <c r="BA5" s="224"/>
      <c r="BB5" s="224"/>
      <c r="BC5" s="224"/>
      <c r="BD5" s="224"/>
      <c r="BE5" s="224"/>
      <c r="BF5" s="224"/>
      <c r="BG5" s="224"/>
      <c r="BH5" s="224"/>
      <c r="BI5" s="224"/>
      <c r="BJ5" s="224"/>
      <c r="BK5" s="224"/>
      <c r="BL5" s="224"/>
      <c r="BM5" s="224"/>
      <c r="BN5" s="224"/>
      <c r="BO5" s="224"/>
      <c r="BP5" s="224"/>
      <c r="BQ5" s="224"/>
      <c r="BR5" s="224"/>
      <c r="BS5" s="224"/>
      <c r="BT5" s="224"/>
      <c r="BU5" s="224"/>
      <c r="BV5" s="224"/>
      <c r="BW5" s="224"/>
      <c r="BX5" s="224"/>
      <c r="BY5" s="224"/>
      <c r="BZ5" s="224"/>
      <c r="CA5" s="224"/>
      <c r="CB5" s="224"/>
      <c r="CC5" s="224"/>
      <c r="CD5" s="224"/>
      <c r="CE5" s="224"/>
      <c r="CF5" s="224"/>
      <c r="CG5" s="224"/>
      <c r="CH5" s="224"/>
      <c r="CI5" s="224"/>
      <c r="CJ5" s="224"/>
      <c r="CK5" s="224"/>
      <c r="CL5" s="224"/>
      <c r="CM5" s="224"/>
      <c r="CN5" s="224"/>
      <c r="CO5" s="224"/>
      <c r="CP5" s="224"/>
      <c r="CQ5" s="224"/>
      <c r="CR5" s="224"/>
      <c r="CS5" s="224"/>
      <c r="CT5" s="224"/>
      <c r="CU5" s="224"/>
      <c r="CV5" s="224"/>
      <c r="CW5" s="224"/>
      <c r="CX5" s="224"/>
      <c r="CY5" s="224"/>
    </row>
    <row r="6" spans="1:103" s="235" customFormat="1" ht="12.75" x14ac:dyDescent="0.2">
      <c r="B6" s="236" t="s">
        <v>240</v>
      </c>
      <c r="C6" s="237">
        <v>20100592064</v>
      </c>
      <c r="D6" s="238">
        <v>0</v>
      </c>
      <c r="E6" s="239">
        <v>0</v>
      </c>
      <c r="F6" s="238">
        <v>0</v>
      </c>
      <c r="G6" s="237">
        <f>+C6+D6-E6+F6</f>
        <v>20100592064</v>
      </c>
      <c r="H6" s="240">
        <v>1576914445</v>
      </c>
      <c r="I6" s="237">
        <v>492523309</v>
      </c>
      <c r="J6" s="237">
        <v>0</v>
      </c>
      <c r="K6" s="238">
        <v>0</v>
      </c>
      <c r="L6" s="240">
        <f>+H6+I6+J6+K6</f>
        <v>2069437754</v>
      </c>
      <c r="M6" s="521">
        <f>G6-I6</f>
        <v>19608068755</v>
      </c>
      <c r="N6" s="237">
        <v>19390805755</v>
      </c>
      <c r="O6" s="242"/>
      <c r="P6" s="243"/>
      <c r="Q6" s="242"/>
      <c r="R6" s="242"/>
      <c r="S6" s="242"/>
      <c r="T6" s="242"/>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row>
    <row r="7" spans="1:103" s="235" customFormat="1" ht="12.75" x14ac:dyDescent="0.2">
      <c r="B7" s="236" t="s">
        <v>241</v>
      </c>
      <c r="C7" s="238">
        <v>321997025</v>
      </c>
      <c r="D7" s="238">
        <v>544344698</v>
      </c>
      <c r="E7" s="245">
        <v>0</v>
      </c>
      <c r="F7" s="238">
        <v>0</v>
      </c>
      <c r="G7" s="237">
        <f t="shared" ref="G7:G14" si="0">+C7+D7-E7+F7</f>
        <v>866341723</v>
      </c>
      <c r="H7" s="240">
        <v>4049553890</v>
      </c>
      <c r="I7" s="237">
        <v>139885066</v>
      </c>
      <c r="J7" s="238">
        <v>0</v>
      </c>
      <c r="K7" s="238">
        <v>0</v>
      </c>
      <c r="L7" s="240">
        <f>+H7+I7+J7+K7</f>
        <v>4189438956</v>
      </c>
      <c r="M7" s="238">
        <f>G7-I7</f>
        <v>726456657</v>
      </c>
      <c r="N7" s="237">
        <v>321997025</v>
      </c>
      <c r="O7" s="242"/>
      <c r="P7" s="243"/>
      <c r="Q7" s="242"/>
      <c r="R7" s="242"/>
      <c r="S7" s="242"/>
      <c r="T7" s="242"/>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row>
    <row r="8" spans="1:103" s="235" customFormat="1" ht="12.75" x14ac:dyDescent="0.2">
      <c r="B8" s="236" t="s">
        <v>242</v>
      </c>
      <c r="C8" s="237">
        <v>1011048401</v>
      </c>
      <c r="D8" s="246">
        <v>65722682</v>
      </c>
      <c r="E8" s="239">
        <v>0</v>
      </c>
      <c r="F8" s="238">
        <v>0</v>
      </c>
      <c r="G8" s="237">
        <f t="shared" si="0"/>
        <v>1076771083</v>
      </c>
      <c r="H8" s="240">
        <v>3653443610</v>
      </c>
      <c r="I8" s="237">
        <v>270831725</v>
      </c>
      <c r="J8" s="237">
        <v>0</v>
      </c>
      <c r="K8" s="238">
        <v>0</v>
      </c>
      <c r="L8" s="240">
        <f>+H8+I8+J8+K8</f>
        <v>3924275335</v>
      </c>
      <c r="M8" s="238">
        <f t="shared" ref="M8:M15" si="1">G8-I8</f>
        <v>805939358</v>
      </c>
      <c r="N8" s="237">
        <v>1011048401</v>
      </c>
      <c r="O8" s="242"/>
      <c r="P8" s="243"/>
      <c r="Q8" s="242"/>
      <c r="R8" s="242"/>
      <c r="S8" s="242"/>
      <c r="T8" s="242"/>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row>
    <row r="9" spans="1:103" s="235" customFormat="1" ht="12.75" x14ac:dyDescent="0.2">
      <c r="B9" s="236" t="s">
        <v>243</v>
      </c>
      <c r="C9" s="237">
        <v>51223292</v>
      </c>
      <c r="D9" s="247">
        <v>0</v>
      </c>
      <c r="E9" s="248">
        <v>0</v>
      </c>
      <c r="F9" s="238">
        <v>0</v>
      </c>
      <c r="G9" s="237">
        <f t="shared" si="0"/>
        <v>51223292</v>
      </c>
      <c r="H9" s="240">
        <v>130186258</v>
      </c>
      <c r="I9" s="237">
        <v>11422686</v>
      </c>
      <c r="J9" s="238">
        <v>0</v>
      </c>
      <c r="K9" s="238">
        <v>0</v>
      </c>
      <c r="L9" s="240">
        <f t="shared" ref="L9:L15" si="2">+H9+I9+J9+K9</f>
        <v>141608944</v>
      </c>
      <c r="M9" s="238">
        <f t="shared" si="1"/>
        <v>39800606</v>
      </c>
      <c r="N9" s="237">
        <v>51223292</v>
      </c>
      <c r="O9" s="242"/>
      <c r="P9" s="243"/>
      <c r="Q9" s="242"/>
      <c r="R9" s="242"/>
      <c r="S9" s="242"/>
      <c r="T9" s="242"/>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row>
    <row r="10" spans="1:103" s="235" customFormat="1" ht="12.75" x14ac:dyDescent="0.2">
      <c r="B10" s="236" t="s">
        <v>244</v>
      </c>
      <c r="C10" s="237">
        <v>1560750916</v>
      </c>
      <c r="D10" s="238">
        <v>0</v>
      </c>
      <c r="E10" s="239">
        <v>0</v>
      </c>
      <c r="F10" s="238">
        <v>0</v>
      </c>
      <c r="G10" s="237">
        <f t="shared" si="0"/>
        <v>1560750916</v>
      </c>
      <c r="H10" s="240">
        <v>3143402640</v>
      </c>
      <c r="I10" s="237">
        <v>160002687</v>
      </c>
      <c r="J10" s="237">
        <v>0</v>
      </c>
      <c r="K10" s="238">
        <v>0</v>
      </c>
      <c r="L10" s="240">
        <f t="shared" si="2"/>
        <v>3303405327</v>
      </c>
      <c r="M10" s="238">
        <f t="shared" si="1"/>
        <v>1400748229</v>
      </c>
      <c r="N10" s="237">
        <v>1560750916</v>
      </c>
      <c r="O10" s="242"/>
      <c r="P10" s="243"/>
      <c r="Q10" s="242"/>
      <c r="R10" s="242"/>
      <c r="S10" s="242"/>
      <c r="T10" s="242"/>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row>
    <row r="11" spans="1:103" s="235" customFormat="1" ht="12.75" x14ac:dyDescent="0.2">
      <c r="B11" s="236" t="s">
        <v>245</v>
      </c>
      <c r="C11" s="237">
        <v>57451909</v>
      </c>
      <c r="D11" s="238">
        <v>78694545</v>
      </c>
      <c r="E11" s="248">
        <v>0</v>
      </c>
      <c r="F11" s="238">
        <v>0</v>
      </c>
      <c r="G11" s="237">
        <f t="shared" si="0"/>
        <v>136146454</v>
      </c>
      <c r="H11" s="240">
        <v>1992872260</v>
      </c>
      <c r="I11" s="237">
        <v>6383545</v>
      </c>
      <c r="J11" s="238">
        <v>0</v>
      </c>
      <c r="K11" s="238">
        <v>0</v>
      </c>
      <c r="L11" s="240">
        <f t="shared" si="2"/>
        <v>1999255805</v>
      </c>
      <c r="M11" s="521">
        <f t="shared" si="1"/>
        <v>129762909</v>
      </c>
      <c r="N11" s="237">
        <v>57451909</v>
      </c>
      <c r="O11" s="242"/>
      <c r="P11" s="243"/>
      <c r="Q11" s="242"/>
      <c r="R11" s="242"/>
      <c r="S11" s="242"/>
      <c r="T11" s="242"/>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row>
    <row r="12" spans="1:103" s="235" customFormat="1" ht="12.75" x14ac:dyDescent="0.2">
      <c r="B12" s="236" t="s">
        <v>246</v>
      </c>
      <c r="C12" s="237">
        <v>12622279866</v>
      </c>
      <c r="D12" s="238">
        <v>75536229</v>
      </c>
      <c r="E12" s="248"/>
      <c r="F12" s="238">
        <v>0</v>
      </c>
      <c r="G12" s="237">
        <f>+C12+D12-E12+F12</f>
        <v>12697816095</v>
      </c>
      <c r="H12" s="240">
        <v>0</v>
      </c>
      <c r="I12" s="237">
        <v>0</v>
      </c>
      <c r="J12" s="237"/>
      <c r="K12" s="238"/>
      <c r="L12" s="240">
        <f t="shared" si="2"/>
        <v>0</v>
      </c>
      <c r="M12" s="241">
        <f>G12-I12</f>
        <v>12697816095</v>
      </c>
      <c r="N12" s="237">
        <v>7513489818</v>
      </c>
      <c r="O12" s="242"/>
      <c r="P12" s="243"/>
      <c r="Q12" s="242"/>
      <c r="R12" s="242"/>
      <c r="S12" s="242"/>
      <c r="T12" s="242"/>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row>
    <row r="13" spans="1:103" s="235" customFormat="1" ht="12.75" x14ac:dyDescent="0.2">
      <c r="B13" s="236" t="s">
        <v>247</v>
      </c>
      <c r="C13" s="237">
        <v>121990210</v>
      </c>
      <c r="D13" s="238">
        <v>12910600</v>
      </c>
      <c r="E13" s="248"/>
      <c r="F13" s="238">
        <v>0</v>
      </c>
      <c r="G13" s="237">
        <f t="shared" si="0"/>
        <v>134900810</v>
      </c>
      <c r="H13" s="240">
        <v>901310578</v>
      </c>
      <c r="I13" s="237">
        <v>56695992</v>
      </c>
      <c r="J13" s="237"/>
      <c r="K13" s="238"/>
      <c r="L13" s="240">
        <f t="shared" si="2"/>
        <v>958006570</v>
      </c>
      <c r="M13" s="241">
        <f t="shared" si="1"/>
        <v>78204818</v>
      </c>
      <c r="N13" s="237">
        <v>121990210</v>
      </c>
      <c r="O13" s="242"/>
      <c r="P13" s="243"/>
      <c r="Q13" s="242"/>
      <c r="R13" s="242"/>
      <c r="S13" s="242"/>
      <c r="T13" s="242"/>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row>
    <row r="14" spans="1:103" s="235" customFormat="1" ht="12.75" x14ac:dyDescent="0.2">
      <c r="B14" s="249" t="s">
        <v>248</v>
      </c>
      <c r="C14" s="238">
        <v>0</v>
      </c>
      <c r="D14" s="238">
        <v>0</v>
      </c>
      <c r="E14" s="248"/>
      <c r="F14" s="238">
        <v>0</v>
      </c>
      <c r="G14" s="237">
        <f t="shared" si="0"/>
        <v>0</v>
      </c>
      <c r="H14" s="240">
        <v>0</v>
      </c>
      <c r="I14" s="237">
        <v>0</v>
      </c>
      <c r="J14" s="237"/>
      <c r="K14" s="238"/>
      <c r="L14" s="240">
        <f t="shared" si="2"/>
        <v>0</v>
      </c>
      <c r="M14" s="241">
        <f t="shared" si="1"/>
        <v>0</v>
      </c>
      <c r="N14" s="237">
        <v>0</v>
      </c>
      <c r="O14" s="242"/>
      <c r="P14" s="243"/>
      <c r="Q14" s="242"/>
      <c r="R14" s="242"/>
      <c r="S14" s="242"/>
      <c r="T14" s="242"/>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row>
    <row r="15" spans="1:103" s="235" customFormat="1" ht="12.75" x14ac:dyDescent="0.2">
      <c r="B15" s="249" t="s">
        <v>249</v>
      </c>
      <c r="C15" s="238">
        <v>0</v>
      </c>
      <c r="D15" s="238">
        <v>0</v>
      </c>
      <c r="E15" s="248"/>
      <c r="F15" s="238">
        <v>0</v>
      </c>
      <c r="G15" s="237">
        <f>+C15+D15-E15+F15</f>
        <v>0</v>
      </c>
      <c r="H15" s="240">
        <v>0</v>
      </c>
      <c r="I15" s="237">
        <v>0</v>
      </c>
      <c r="J15" s="237"/>
      <c r="K15" s="238"/>
      <c r="L15" s="240">
        <f t="shared" si="2"/>
        <v>0</v>
      </c>
      <c r="M15" s="238">
        <f t="shared" si="1"/>
        <v>0</v>
      </c>
      <c r="N15" s="237">
        <v>0</v>
      </c>
      <c r="O15" s="242"/>
      <c r="P15" s="243"/>
      <c r="Q15" s="242"/>
      <c r="R15" s="242"/>
      <c r="S15" s="242"/>
      <c r="T15" s="242"/>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row>
    <row r="16" spans="1:103" x14ac:dyDescent="0.25">
      <c r="B16" s="250" t="s">
        <v>250</v>
      </c>
      <c r="C16" s="251">
        <f>SUM(C6:C15)</f>
        <v>35847333683</v>
      </c>
      <c r="D16" s="251">
        <f t="shared" ref="D16:K16" si="3">SUM(D6:D13)</f>
        <v>777208754</v>
      </c>
      <c r="E16" s="251">
        <f t="shared" si="3"/>
        <v>0</v>
      </c>
      <c r="F16" s="251">
        <v>0</v>
      </c>
      <c r="G16" s="251">
        <f>SUM(G6:G13)</f>
        <v>36624542437</v>
      </c>
      <c r="H16" s="251">
        <f>SUM(H6:H15)</f>
        <v>15447683681</v>
      </c>
      <c r="I16" s="251">
        <f>SUM(I6:I15)</f>
        <v>1137745010</v>
      </c>
      <c r="J16" s="251">
        <f t="shared" si="3"/>
        <v>0</v>
      </c>
      <c r="K16" s="251">
        <f t="shared" si="3"/>
        <v>0</v>
      </c>
      <c r="L16" s="251">
        <f>SUM(L6:L13)</f>
        <v>16585428691</v>
      </c>
      <c r="M16" s="252">
        <f>SUM(M6:M15)</f>
        <v>35486797427</v>
      </c>
      <c r="N16" s="251">
        <f>SUM(N6:N15)</f>
        <v>30028757326</v>
      </c>
      <c r="O16" s="220"/>
      <c r="P16" s="253"/>
      <c r="Q16" s="220"/>
      <c r="R16" s="220"/>
      <c r="S16" s="220"/>
      <c r="T16" s="220"/>
      <c r="AF16" s="149"/>
      <c r="AG16" s="149"/>
      <c r="AH16" s="149"/>
      <c r="AI16" s="149"/>
      <c r="AJ16" s="149"/>
      <c r="AK16" s="149"/>
      <c r="AL16" s="149"/>
      <c r="AM16" s="149"/>
      <c r="AN16" s="149"/>
      <c r="AO16" s="149"/>
      <c r="AP16" s="149"/>
      <c r="AQ16" s="149"/>
      <c r="AR16" s="149"/>
      <c r="AS16" s="149"/>
      <c r="AT16" s="149"/>
      <c r="AU16" s="149"/>
      <c r="AV16" s="149"/>
      <c r="AW16" s="149"/>
      <c r="AX16" s="149"/>
      <c r="AY16" s="149"/>
      <c r="AZ16" s="149"/>
      <c r="BA16" s="149"/>
      <c r="BB16" s="149"/>
      <c r="BC16" s="149"/>
      <c r="BD16" s="149"/>
      <c r="BE16" s="149"/>
      <c r="BF16" s="149"/>
      <c r="BG16" s="149"/>
      <c r="BH16" s="149"/>
      <c r="BI16" s="149"/>
      <c r="BJ16" s="149"/>
      <c r="BK16" s="149"/>
    </row>
    <row r="17" spans="2:32" x14ac:dyDescent="0.25">
      <c r="M17" s="254"/>
    </row>
    <row r="18" spans="2:32" x14ac:dyDescent="0.25">
      <c r="B18" s="256"/>
      <c r="C18" s="256"/>
      <c r="D18" s="256"/>
      <c r="I18"/>
      <c r="J18"/>
      <c r="K18"/>
      <c r="L18"/>
      <c r="M18" s="197"/>
      <c r="N18"/>
    </row>
    <row r="19" spans="2:32" x14ac:dyDescent="0.25">
      <c r="B19" s="256"/>
      <c r="C19" s="256"/>
      <c r="D19" s="256"/>
      <c r="I19"/>
      <c r="J19"/>
      <c r="K19"/>
      <c r="L19"/>
      <c r="M19" s="257"/>
      <c r="N19" s="257"/>
    </row>
    <row r="20" spans="2:32" x14ac:dyDescent="0.25">
      <c r="B20" s="256"/>
      <c r="C20" s="256"/>
      <c r="D20" s="256"/>
      <c r="I20"/>
      <c r="J20"/>
      <c r="K20"/>
      <c r="L20"/>
      <c r="M20" s="257"/>
      <c r="N20"/>
    </row>
    <row r="21" spans="2:32" x14ac:dyDescent="0.25">
      <c r="B21" s="256"/>
      <c r="C21" s="256"/>
      <c r="D21" s="256"/>
      <c r="M21" s="254"/>
    </row>
    <row r="22" spans="2:32" x14ac:dyDescent="0.25">
      <c r="B22" s="256"/>
      <c r="C22" s="256"/>
      <c r="D22" s="256"/>
    </row>
    <row r="23" spans="2:32" x14ac:dyDescent="0.25">
      <c r="B23" s="256"/>
      <c r="C23" s="256"/>
      <c r="D23" s="256"/>
    </row>
    <row r="24" spans="2:32" x14ac:dyDescent="0.25">
      <c r="B24" s="256"/>
      <c r="C24" s="256"/>
      <c r="D24" s="256"/>
    </row>
    <row r="25" spans="2:32" x14ac:dyDescent="0.25">
      <c r="B25" s="256"/>
      <c r="C25" s="256"/>
      <c r="D25" s="256"/>
    </row>
    <row r="26" spans="2:32" x14ac:dyDescent="0.25">
      <c r="B26" s="256"/>
      <c r="C26" s="256"/>
      <c r="D26" s="256"/>
    </row>
    <row r="27" spans="2:32" x14ac:dyDescent="0.25">
      <c r="B27" s="256"/>
      <c r="C27" s="256"/>
      <c r="D27" s="256"/>
    </row>
    <row r="29" spans="2:32" s="235" customFormat="1" ht="12.75" x14ac:dyDescent="0.2">
      <c r="C29" s="244"/>
      <c r="D29" s="244"/>
      <c r="E29" s="244"/>
      <c r="F29" s="244"/>
      <c r="G29" s="150"/>
      <c r="H29" s="244"/>
      <c r="I29" s="244"/>
      <c r="J29" s="244"/>
      <c r="K29" s="150"/>
      <c r="L29" s="244"/>
      <c r="M29" s="244"/>
      <c r="N29" s="244"/>
      <c r="O29" s="244"/>
      <c r="P29" s="244"/>
      <c r="Q29" s="258"/>
      <c r="R29" s="244"/>
      <c r="S29" s="244"/>
      <c r="T29" s="244"/>
      <c r="U29" s="244"/>
      <c r="V29" s="244"/>
      <c r="W29" s="244"/>
      <c r="X29" s="244"/>
      <c r="Y29" s="244"/>
      <c r="Z29" s="244"/>
      <c r="AA29" s="244"/>
      <c r="AB29" s="244"/>
      <c r="AC29" s="244"/>
      <c r="AD29" s="244"/>
      <c r="AE29" s="244"/>
      <c r="AF29" s="244"/>
    </row>
    <row r="30" spans="2:32" s="235" customFormat="1" ht="12.75" x14ac:dyDescent="0.2">
      <c r="C30" s="244"/>
      <c r="D30" s="244"/>
      <c r="E30" s="244"/>
      <c r="F30" s="244"/>
      <c r="G30" s="244"/>
      <c r="H30" s="244"/>
      <c r="I30" s="244"/>
      <c r="J30" s="244"/>
      <c r="K30" s="244"/>
      <c r="L30" s="244"/>
      <c r="M30" s="244"/>
      <c r="N30" s="244"/>
      <c r="O30" s="244"/>
      <c r="P30" s="244"/>
      <c r="Q30" s="258"/>
      <c r="R30" s="244"/>
      <c r="S30" s="244"/>
      <c r="T30" s="244"/>
      <c r="U30" s="244"/>
      <c r="V30" s="244"/>
      <c r="W30" s="244"/>
      <c r="X30" s="244"/>
      <c r="Y30" s="244"/>
      <c r="Z30" s="244"/>
      <c r="AA30" s="244"/>
      <c r="AB30" s="244"/>
      <c r="AC30" s="244"/>
      <c r="AD30" s="244"/>
      <c r="AE30" s="244"/>
      <c r="AF30" s="244"/>
    </row>
    <row r="31" spans="2:32" s="235" customFormat="1" ht="12.75" x14ac:dyDescent="0.2">
      <c r="C31" s="244"/>
      <c r="D31" s="244"/>
      <c r="E31" s="244"/>
      <c r="F31" s="244"/>
      <c r="G31" s="244"/>
      <c r="H31" s="244"/>
      <c r="I31" s="244"/>
      <c r="J31" s="244"/>
      <c r="K31" s="244"/>
      <c r="L31" s="244"/>
      <c r="M31" s="244"/>
      <c r="N31" s="244"/>
      <c r="O31" s="244"/>
      <c r="P31" s="244"/>
      <c r="Q31" s="258"/>
      <c r="R31" s="244"/>
      <c r="S31" s="244"/>
      <c r="T31" s="244"/>
      <c r="U31" s="244"/>
      <c r="V31" s="244"/>
      <c r="W31" s="244"/>
      <c r="X31" s="244"/>
      <c r="Y31" s="244"/>
      <c r="Z31" s="244"/>
      <c r="AA31" s="244"/>
      <c r="AB31" s="244"/>
      <c r="AC31" s="244"/>
      <c r="AD31" s="244"/>
      <c r="AE31" s="244"/>
      <c r="AF31" s="244"/>
    </row>
    <row r="32" spans="2:32" s="235" customFormat="1" ht="12.75" x14ac:dyDescent="0.2">
      <c r="C32" s="244"/>
      <c r="D32" s="244"/>
      <c r="E32" s="244"/>
      <c r="F32" s="244"/>
      <c r="G32" s="244"/>
      <c r="H32" s="244"/>
      <c r="I32" s="244"/>
      <c r="J32" s="244"/>
      <c r="K32" s="244"/>
      <c r="L32" s="244"/>
      <c r="M32" s="244"/>
      <c r="N32" s="244"/>
      <c r="O32" s="244"/>
      <c r="P32" s="244"/>
      <c r="Q32" s="258"/>
      <c r="R32" s="244"/>
      <c r="S32" s="244"/>
      <c r="T32" s="244"/>
      <c r="U32" s="244"/>
      <c r="V32" s="244"/>
      <c r="W32" s="244"/>
      <c r="X32" s="244"/>
      <c r="Y32" s="244"/>
      <c r="Z32" s="244"/>
      <c r="AA32" s="244"/>
      <c r="AB32" s="244"/>
      <c r="AC32" s="244"/>
      <c r="AD32" s="244"/>
      <c r="AE32" s="244"/>
      <c r="AF32" s="244"/>
    </row>
    <row r="33" spans="3:32" s="235" customFormat="1" ht="12.75" x14ac:dyDescent="0.2">
      <c r="C33" s="244"/>
      <c r="D33" s="244"/>
      <c r="E33" s="244"/>
      <c r="F33" s="244"/>
      <c r="G33" s="244"/>
      <c r="H33" s="244"/>
      <c r="I33" s="244"/>
      <c r="J33" s="244"/>
      <c r="K33" s="244"/>
      <c r="L33" s="244"/>
      <c r="M33" s="244"/>
      <c r="N33" s="244"/>
      <c r="O33" s="244"/>
      <c r="P33" s="244"/>
      <c r="Q33" s="258"/>
      <c r="R33" s="244"/>
      <c r="S33" s="244"/>
      <c r="T33" s="244"/>
      <c r="U33" s="244"/>
      <c r="V33" s="244"/>
      <c r="W33" s="244"/>
      <c r="X33" s="244"/>
      <c r="Y33" s="244"/>
      <c r="Z33" s="244"/>
      <c r="AA33" s="244"/>
      <c r="AB33" s="244"/>
      <c r="AC33" s="244"/>
      <c r="AD33" s="244"/>
      <c r="AE33" s="244"/>
      <c r="AF33" s="244"/>
    </row>
    <row r="34" spans="3:32" s="235" customFormat="1" ht="12.75" x14ac:dyDescent="0.2">
      <c r="C34" s="244"/>
      <c r="D34" s="244"/>
      <c r="E34" s="244"/>
      <c r="F34" s="244"/>
      <c r="G34" s="244"/>
      <c r="H34" s="244"/>
      <c r="I34" s="244"/>
      <c r="J34" s="244"/>
      <c r="K34" s="244"/>
      <c r="L34" s="244"/>
      <c r="M34" s="244"/>
      <c r="N34" s="244"/>
      <c r="O34" s="244"/>
      <c r="P34" s="244"/>
      <c r="Q34" s="258"/>
      <c r="R34" s="244"/>
      <c r="S34" s="244"/>
      <c r="T34" s="244"/>
      <c r="U34" s="244"/>
      <c r="V34" s="244"/>
      <c r="W34" s="244"/>
      <c r="X34" s="244"/>
      <c r="Y34" s="244"/>
      <c r="Z34" s="244"/>
      <c r="AA34" s="244"/>
      <c r="AB34" s="244"/>
      <c r="AC34" s="244"/>
      <c r="AD34" s="244"/>
      <c r="AE34" s="244"/>
      <c r="AF34" s="244"/>
    </row>
    <row r="35" spans="3:32" s="235" customFormat="1" ht="12.75" x14ac:dyDescent="0.2">
      <c r="C35" s="244"/>
      <c r="D35" s="244"/>
      <c r="E35" s="244"/>
      <c r="F35" s="244"/>
      <c r="G35" s="244"/>
      <c r="H35" s="244"/>
      <c r="I35" s="244"/>
      <c r="J35" s="244"/>
      <c r="K35" s="244"/>
      <c r="L35" s="244"/>
      <c r="M35" s="244"/>
      <c r="N35" s="244"/>
      <c r="O35" s="244"/>
      <c r="P35" s="244"/>
      <c r="Q35" s="258"/>
      <c r="R35" s="244"/>
      <c r="S35" s="244"/>
      <c r="T35" s="244"/>
      <c r="U35" s="244"/>
      <c r="V35" s="244"/>
      <c r="W35" s="244"/>
      <c r="X35" s="244"/>
      <c r="Y35" s="244"/>
      <c r="Z35" s="244"/>
      <c r="AA35" s="244"/>
      <c r="AB35" s="244"/>
      <c r="AC35" s="244"/>
      <c r="AD35" s="244"/>
      <c r="AE35" s="244"/>
      <c r="AF35" s="244"/>
    </row>
    <row r="36" spans="3:32" s="235" customFormat="1" ht="12.75" x14ac:dyDescent="0.2">
      <c r="C36" s="244"/>
      <c r="D36" s="244"/>
      <c r="E36" s="244"/>
      <c r="F36" s="244"/>
      <c r="G36" s="244"/>
      <c r="H36" s="244"/>
      <c r="I36" s="244"/>
      <c r="J36" s="244"/>
      <c r="K36" s="244"/>
      <c r="L36" s="244"/>
      <c r="M36" s="244"/>
      <c r="N36" s="244"/>
      <c r="O36" s="244"/>
      <c r="P36" s="244"/>
      <c r="Q36" s="258"/>
      <c r="R36" s="244"/>
      <c r="S36" s="244"/>
      <c r="T36" s="244"/>
      <c r="U36" s="244"/>
      <c r="V36" s="244"/>
      <c r="W36" s="244"/>
      <c r="X36" s="244"/>
      <c r="Y36" s="244"/>
      <c r="Z36" s="244"/>
      <c r="AA36" s="244"/>
      <c r="AB36" s="244"/>
      <c r="AC36" s="244"/>
      <c r="AD36" s="244"/>
      <c r="AE36" s="244"/>
      <c r="AF36" s="244"/>
    </row>
    <row r="37" spans="3:32" s="235" customFormat="1" ht="12.75" x14ac:dyDescent="0.2">
      <c r="C37" s="244"/>
      <c r="D37" s="244"/>
      <c r="E37" s="244"/>
      <c r="F37" s="244"/>
      <c r="G37" s="244"/>
      <c r="H37" s="244"/>
      <c r="I37" s="244"/>
      <c r="J37" s="244"/>
      <c r="K37" s="244"/>
      <c r="L37" s="244"/>
      <c r="M37" s="244"/>
      <c r="N37" s="244"/>
      <c r="O37" s="244"/>
      <c r="P37" s="244"/>
      <c r="Q37" s="258"/>
      <c r="R37" s="244"/>
      <c r="S37" s="244"/>
      <c r="T37" s="244"/>
      <c r="U37" s="244"/>
      <c r="V37" s="244"/>
      <c r="W37" s="244"/>
      <c r="X37" s="244"/>
      <c r="Y37" s="244"/>
      <c r="Z37" s="244"/>
      <c r="AA37" s="244"/>
      <c r="AB37" s="244"/>
      <c r="AC37" s="244"/>
      <c r="AD37" s="244"/>
      <c r="AE37" s="244"/>
      <c r="AF37" s="244"/>
    </row>
    <row r="38" spans="3:32" s="235" customFormat="1" ht="12.75" x14ac:dyDescent="0.2">
      <c r="C38" s="244"/>
      <c r="D38" s="244"/>
      <c r="E38" s="244"/>
      <c r="F38" s="244"/>
      <c r="G38" s="244"/>
      <c r="H38" s="244"/>
      <c r="I38" s="244"/>
      <c r="J38" s="244"/>
      <c r="K38" s="244"/>
      <c r="L38" s="244"/>
      <c r="M38" s="244"/>
      <c r="N38" s="244"/>
      <c r="O38" s="244"/>
      <c r="P38" s="244"/>
      <c r="Q38" s="258"/>
      <c r="R38" s="244"/>
      <c r="S38" s="244"/>
      <c r="T38" s="244"/>
      <c r="U38" s="244"/>
      <c r="V38" s="244"/>
      <c r="W38" s="244"/>
      <c r="X38" s="244"/>
      <c r="Y38" s="244"/>
      <c r="Z38" s="244"/>
      <c r="AA38" s="244"/>
      <c r="AB38" s="244"/>
      <c r="AC38" s="244"/>
      <c r="AD38" s="244"/>
      <c r="AE38" s="244"/>
      <c r="AF38" s="244"/>
    </row>
    <row r="39" spans="3:32" s="235" customFormat="1" ht="12.75" x14ac:dyDescent="0.2">
      <c r="C39" s="244"/>
      <c r="D39" s="244"/>
      <c r="E39" s="244"/>
      <c r="F39" s="244"/>
      <c r="G39" s="244"/>
      <c r="H39" s="244"/>
      <c r="I39" s="244"/>
      <c r="J39" s="244"/>
      <c r="K39" s="244"/>
      <c r="L39" s="244"/>
      <c r="M39" s="244"/>
      <c r="N39" s="244"/>
      <c r="O39" s="244"/>
      <c r="P39" s="244"/>
      <c r="Q39" s="258"/>
      <c r="R39" s="244"/>
      <c r="S39" s="244"/>
      <c r="T39" s="244"/>
      <c r="U39" s="244"/>
      <c r="V39" s="244"/>
      <c r="W39" s="244"/>
      <c r="X39" s="244"/>
      <c r="Y39" s="244"/>
      <c r="Z39" s="244"/>
      <c r="AA39" s="244"/>
      <c r="AB39" s="244"/>
      <c r="AC39" s="244"/>
      <c r="AD39" s="244"/>
      <c r="AE39" s="244"/>
      <c r="AF39" s="244"/>
    </row>
    <row r="40" spans="3:32" s="235" customFormat="1" ht="12.75" x14ac:dyDescent="0.2">
      <c r="C40" s="244"/>
      <c r="D40" s="244"/>
      <c r="E40" s="244"/>
      <c r="F40" s="244"/>
      <c r="G40" s="244"/>
      <c r="H40" s="244"/>
      <c r="I40" s="244"/>
      <c r="J40" s="244"/>
      <c r="K40" s="244"/>
      <c r="L40" s="244"/>
      <c r="M40" s="244"/>
      <c r="N40" s="244"/>
      <c r="O40" s="244"/>
      <c r="P40" s="244"/>
      <c r="Q40" s="258"/>
      <c r="R40" s="244"/>
      <c r="S40" s="244"/>
      <c r="T40" s="244"/>
      <c r="U40" s="244"/>
      <c r="V40" s="244"/>
      <c r="W40" s="244"/>
      <c r="X40" s="244"/>
      <c r="Y40" s="244"/>
      <c r="Z40" s="244"/>
      <c r="AA40" s="244"/>
      <c r="AB40" s="244"/>
      <c r="AC40" s="244"/>
      <c r="AD40" s="244"/>
      <c r="AE40" s="244"/>
      <c r="AF40" s="244"/>
    </row>
    <row r="41" spans="3:32" s="235" customFormat="1" ht="12.75" x14ac:dyDescent="0.2">
      <c r="C41" s="244"/>
      <c r="D41" s="244"/>
      <c r="E41" s="244"/>
      <c r="F41" s="244"/>
      <c r="G41" s="150"/>
      <c r="H41" s="244"/>
      <c r="I41" s="244"/>
      <c r="J41" s="244"/>
      <c r="K41" s="150"/>
      <c r="L41" s="244"/>
      <c r="M41" s="244"/>
      <c r="N41" s="244"/>
      <c r="O41" s="244"/>
      <c r="P41" s="244"/>
      <c r="Q41" s="258"/>
      <c r="R41" s="244"/>
      <c r="S41" s="244"/>
      <c r="T41" s="244"/>
      <c r="U41" s="244"/>
      <c r="V41" s="244"/>
      <c r="W41" s="244"/>
      <c r="X41" s="244"/>
      <c r="Y41" s="244"/>
      <c r="Z41" s="244"/>
      <c r="AA41" s="244"/>
      <c r="AB41" s="244"/>
      <c r="AC41" s="244"/>
      <c r="AD41" s="244"/>
      <c r="AE41" s="244"/>
      <c r="AF41" s="244"/>
    </row>
  </sheetData>
  <mergeCells count="2">
    <mergeCell ref="B1:N1"/>
    <mergeCell ref="M4:N4"/>
  </mergeCells>
  <pageMargins left="1.1023622047244095" right="0.70866141732283472" top="1.5354330708661419" bottom="1.1417322834645669" header="0.31496062992125984" footer="0.31496062992125984"/>
  <pageSetup paperSize="5" scale="6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IU30"/>
  <sheetViews>
    <sheetView topLeftCell="A4" workbookViewId="0">
      <selection activeCell="A30" sqref="A30:B30"/>
    </sheetView>
  </sheetViews>
  <sheetFormatPr baseColWidth="10" defaultRowHeight="15" x14ac:dyDescent="0.25"/>
  <cols>
    <col min="1" max="1" width="25.42578125" customWidth="1"/>
    <col min="2" max="2" width="25.5703125" customWidth="1"/>
    <col min="3" max="3" width="13.5703125" bestFit="1" customWidth="1"/>
  </cols>
  <sheetData>
    <row r="1" spans="1:255" x14ac:dyDescent="0.25">
      <c r="A1" s="157" t="s">
        <v>220</v>
      </c>
      <c r="B1" s="157"/>
      <c r="C1" s="157"/>
      <c r="D1" s="588"/>
      <c r="E1" s="588"/>
      <c r="F1" s="588"/>
      <c r="G1" s="588"/>
      <c r="H1" s="588"/>
      <c r="I1" s="588"/>
      <c r="J1" s="588"/>
      <c r="K1" s="588"/>
      <c r="L1" s="588"/>
      <c r="M1" s="588"/>
      <c r="N1" s="588"/>
      <c r="O1" s="588"/>
      <c r="P1" s="588"/>
      <c r="Q1" s="588"/>
      <c r="R1" s="588"/>
      <c r="S1" s="588"/>
      <c r="T1" s="588"/>
      <c r="U1" s="588"/>
      <c r="V1" s="588"/>
      <c r="W1" s="588"/>
      <c r="X1" s="588"/>
      <c r="Y1" s="588"/>
      <c r="Z1" s="588"/>
      <c r="AA1" s="588"/>
      <c r="AB1" s="588"/>
      <c r="AC1" s="588"/>
      <c r="AD1" s="588"/>
      <c r="AE1" s="588"/>
      <c r="AF1" s="588"/>
      <c r="AG1" s="588"/>
      <c r="AH1" s="588"/>
      <c r="AI1" s="588"/>
      <c r="AJ1" s="588"/>
      <c r="AK1" s="588"/>
      <c r="AL1" s="588"/>
      <c r="AM1" s="588"/>
      <c r="AN1" s="588"/>
      <c r="AO1" s="588"/>
      <c r="AP1" s="588"/>
      <c r="AQ1" s="588"/>
      <c r="AR1" s="588"/>
      <c r="AS1" s="588"/>
      <c r="AT1" s="588"/>
      <c r="AU1" s="588"/>
      <c r="AV1" s="588"/>
      <c r="AW1" s="588"/>
      <c r="AX1" s="588"/>
      <c r="AY1" s="588"/>
      <c r="AZ1" s="588"/>
      <c r="BA1" s="588"/>
      <c r="BB1" s="588"/>
      <c r="BC1" s="588"/>
      <c r="BD1" s="588"/>
      <c r="BE1" s="588"/>
      <c r="BF1" s="588"/>
      <c r="BG1" s="588"/>
      <c r="BH1" s="588"/>
      <c r="BI1" s="588"/>
      <c r="BJ1" s="588"/>
      <c r="BK1" s="588"/>
      <c r="BL1" s="588"/>
      <c r="BM1" s="588"/>
      <c r="BN1" s="588"/>
      <c r="BO1" s="588"/>
      <c r="BP1" s="588"/>
      <c r="BQ1" s="588"/>
      <c r="BR1" s="588"/>
      <c r="BS1" s="588"/>
      <c r="BT1" s="588"/>
      <c r="BU1" s="588"/>
      <c r="BV1" s="588"/>
      <c r="BW1" s="588"/>
      <c r="BX1" s="588"/>
      <c r="BY1" s="588"/>
      <c r="BZ1" s="588"/>
      <c r="CA1" s="588"/>
      <c r="CB1" s="588"/>
      <c r="CC1" s="588"/>
      <c r="CD1" s="588"/>
      <c r="CE1" s="588"/>
      <c r="CF1" s="588"/>
      <c r="CG1" s="588"/>
      <c r="CH1" s="588"/>
      <c r="CI1" s="588"/>
      <c r="CJ1" s="588"/>
      <c r="CK1" s="588"/>
      <c r="CL1" s="588"/>
      <c r="CM1" s="588"/>
      <c r="CN1" s="588"/>
      <c r="CO1" s="588"/>
      <c r="CP1" s="588"/>
      <c r="CQ1" s="588"/>
      <c r="CR1" s="588"/>
      <c r="CS1" s="588"/>
      <c r="CT1" s="588"/>
      <c r="CU1" s="588"/>
      <c r="CV1" s="588"/>
      <c r="CW1" s="588"/>
      <c r="CX1" s="588"/>
      <c r="CY1" s="588"/>
      <c r="CZ1" s="588"/>
      <c r="DA1" s="588"/>
      <c r="DB1" s="588"/>
      <c r="DC1" s="588"/>
      <c r="DD1" s="588"/>
      <c r="DE1" s="588"/>
      <c r="DF1" s="588"/>
      <c r="DG1" s="588"/>
      <c r="DH1" s="588"/>
      <c r="DI1" s="588"/>
      <c r="DJ1" s="588"/>
      <c r="DK1" s="588"/>
      <c r="DL1" s="588"/>
      <c r="DM1" s="588"/>
      <c r="DN1" s="588"/>
      <c r="DO1" s="588"/>
      <c r="DP1" s="588"/>
      <c r="DQ1" s="588"/>
      <c r="DR1" s="588"/>
      <c r="DS1" s="588"/>
      <c r="DT1" s="588"/>
      <c r="DU1" s="588"/>
      <c r="DV1" s="588"/>
      <c r="DW1" s="588"/>
      <c r="DX1" s="588"/>
      <c r="DY1" s="588"/>
      <c r="DZ1" s="588"/>
      <c r="EA1" s="588"/>
      <c r="EB1" s="588"/>
      <c r="EC1" s="588"/>
      <c r="ED1" s="588"/>
      <c r="EE1" s="588"/>
      <c r="EF1" s="588"/>
      <c r="EG1" s="588"/>
      <c r="EH1" s="588"/>
      <c r="EI1" s="588"/>
      <c r="EJ1" s="588"/>
      <c r="EK1" s="588"/>
      <c r="EL1" s="588"/>
      <c r="EM1" s="588"/>
      <c r="EN1" s="588"/>
      <c r="EO1" s="588"/>
      <c r="EP1" s="588"/>
      <c r="EQ1" s="588"/>
      <c r="ER1" s="588"/>
      <c r="ES1" s="588"/>
      <c r="ET1" s="588"/>
      <c r="EU1" s="588"/>
      <c r="EV1" s="588"/>
      <c r="EW1" s="588"/>
      <c r="EX1" s="588"/>
      <c r="EY1" s="588"/>
      <c r="EZ1" s="588"/>
      <c r="FA1" s="588"/>
      <c r="FB1" s="588"/>
      <c r="FC1" s="588"/>
      <c r="FD1" s="588"/>
      <c r="FE1" s="588"/>
      <c r="FF1" s="588"/>
      <c r="FG1" s="588"/>
      <c r="FH1" s="588"/>
      <c r="FI1" s="588"/>
      <c r="FJ1" s="588"/>
      <c r="FK1" s="588"/>
      <c r="FL1" s="588"/>
      <c r="FM1" s="588"/>
      <c r="FN1" s="588"/>
      <c r="FO1" s="588"/>
      <c r="FP1" s="588"/>
      <c r="FQ1" s="588"/>
      <c r="FR1" s="588"/>
      <c r="FS1" s="588"/>
      <c r="FT1" s="588"/>
      <c r="FU1" s="588"/>
      <c r="FV1" s="588"/>
      <c r="FW1" s="588"/>
      <c r="FX1" s="588"/>
      <c r="FY1" s="588"/>
      <c r="FZ1" s="588"/>
      <c r="GA1" s="588"/>
      <c r="GB1" s="588"/>
      <c r="GC1" s="588"/>
      <c r="GD1" s="588"/>
      <c r="GE1" s="588"/>
      <c r="GF1" s="588"/>
      <c r="GG1" s="588"/>
      <c r="GH1" s="588"/>
      <c r="GI1" s="588"/>
      <c r="GJ1" s="588"/>
      <c r="GK1" s="588"/>
      <c r="GL1" s="588"/>
      <c r="GM1" s="588"/>
      <c r="GN1" s="588"/>
      <c r="GO1" s="588"/>
      <c r="GP1" s="588"/>
      <c r="GQ1" s="588"/>
      <c r="GR1" s="588"/>
      <c r="GS1" s="588"/>
      <c r="GT1" s="588"/>
      <c r="GU1" s="588"/>
      <c r="GV1" s="588"/>
      <c r="GW1" s="588"/>
      <c r="GX1" s="588"/>
      <c r="GY1" s="588"/>
      <c r="GZ1" s="588"/>
      <c r="HA1" s="588"/>
      <c r="HB1" s="588"/>
      <c r="HC1" s="588"/>
      <c r="HD1" s="588"/>
      <c r="HE1" s="588"/>
      <c r="HF1" s="588"/>
      <c r="HG1" s="588"/>
      <c r="HH1" s="588"/>
      <c r="HI1" s="588"/>
      <c r="HJ1" s="588"/>
      <c r="HK1" s="588"/>
      <c r="HL1" s="588"/>
      <c r="HM1" s="588"/>
      <c r="HN1" s="588"/>
      <c r="HO1" s="588"/>
      <c r="HP1" s="588"/>
      <c r="HQ1" s="588"/>
      <c r="HR1" s="588"/>
      <c r="HS1" s="588"/>
      <c r="HT1" s="588"/>
      <c r="HU1" s="588"/>
      <c r="HV1" s="588"/>
      <c r="HW1" s="588"/>
      <c r="HX1" s="588"/>
      <c r="HY1" s="588"/>
      <c r="HZ1" s="588"/>
      <c r="IA1" s="588"/>
      <c r="IB1" s="588"/>
      <c r="IC1" s="588"/>
      <c r="ID1" s="588"/>
      <c r="IE1" s="588"/>
      <c r="IF1" s="588"/>
      <c r="IG1" s="588"/>
      <c r="IH1" s="588"/>
      <c r="II1" s="588"/>
      <c r="IJ1" s="588"/>
      <c r="IK1" s="588"/>
      <c r="IL1" s="588"/>
      <c r="IM1" s="588"/>
      <c r="IN1" s="588"/>
      <c r="IO1" s="588"/>
      <c r="IP1" s="588"/>
      <c r="IQ1" s="588"/>
      <c r="IR1" s="588"/>
      <c r="IS1" s="588"/>
      <c r="IT1" s="588"/>
      <c r="IU1" s="588"/>
    </row>
    <row r="2" spans="1:255" x14ac:dyDescent="0.25">
      <c r="B2" s="581"/>
      <c r="C2" s="581"/>
    </row>
    <row r="3" spans="1:255" x14ac:dyDescent="0.25">
      <c r="A3" s="206"/>
      <c r="B3" s="85">
        <v>44926</v>
      </c>
      <c r="C3" s="85">
        <v>44561</v>
      </c>
    </row>
    <row r="4" spans="1:255" ht="15" customHeight="1" x14ac:dyDescent="0.25">
      <c r="A4" s="207"/>
      <c r="B4" s="208"/>
      <c r="C4" s="208"/>
    </row>
    <row r="5" spans="1:255" x14ac:dyDescent="0.25">
      <c r="A5" s="209" t="s">
        <v>221</v>
      </c>
      <c r="B5" s="210">
        <v>93619980</v>
      </c>
      <c r="C5" s="211">
        <v>77106854</v>
      </c>
      <c r="D5" s="587"/>
      <c r="E5" s="587"/>
      <c r="F5" s="587"/>
      <c r="G5" s="587"/>
      <c r="H5" s="587"/>
      <c r="I5" s="587"/>
      <c r="J5" s="587"/>
      <c r="K5" s="587"/>
      <c r="L5" s="587"/>
      <c r="M5" s="587"/>
      <c r="N5" s="587"/>
      <c r="O5" s="587"/>
      <c r="P5" s="587"/>
      <c r="Q5" s="587"/>
      <c r="R5" s="587"/>
      <c r="S5" s="587"/>
      <c r="T5" s="587"/>
      <c r="U5" s="587"/>
      <c r="V5" s="587"/>
      <c r="W5" s="587"/>
      <c r="X5" s="587"/>
      <c r="Y5" s="587"/>
      <c r="Z5" s="587"/>
      <c r="AA5" s="587"/>
      <c r="AB5" s="587"/>
      <c r="AC5" s="587"/>
      <c r="AD5" s="587"/>
      <c r="AE5" s="587"/>
      <c r="AF5" s="587"/>
      <c r="AG5" s="587"/>
      <c r="AH5" s="587"/>
      <c r="AI5" s="587"/>
      <c r="AJ5" s="587"/>
      <c r="AK5" s="587"/>
      <c r="AL5" s="587"/>
      <c r="AM5" s="587"/>
      <c r="AN5" s="587"/>
      <c r="AO5" s="587"/>
      <c r="AP5" s="587"/>
      <c r="AQ5" s="587"/>
      <c r="AR5" s="587"/>
      <c r="AS5" s="587"/>
      <c r="AT5" s="587"/>
      <c r="AU5" s="587"/>
      <c r="AV5" s="587"/>
      <c r="AW5" s="587"/>
      <c r="AX5" s="587"/>
      <c r="AY5" s="587"/>
      <c r="AZ5" s="587"/>
      <c r="BA5" s="587"/>
      <c r="BB5" s="587"/>
      <c r="BC5" s="587"/>
      <c r="BD5" s="587"/>
      <c r="BE5" s="587"/>
      <c r="BF5" s="587"/>
      <c r="BG5" s="587"/>
      <c r="BH5" s="587"/>
      <c r="BI5" s="587"/>
      <c r="BJ5" s="587"/>
      <c r="BK5" s="587"/>
      <c r="BL5" s="587"/>
      <c r="BM5" s="587"/>
      <c r="BN5" s="587"/>
      <c r="BO5" s="587"/>
      <c r="BP5" s="587"/>
      <c r="BQ5" s="587"/>
      <c r="BR5" s="587"/>
      <c r="BS5" s="587"/>
      <c r="BT5" s="587"/>
      <c r="BU5" s="587"/>
      <c r="BV5" s="587"/>
      <c r="BW5" s="587"/>
      <c r="BX5" s="587"/>
      <c r="BY5" s="587"/>
      <c r="BZ5" s="587"/>
      <c r="CA5" s="587"/>
      <c r="CB5" s="587"/>
      <c r="CC5" s="587"/>
      <c r="CD5" s="587"/>
      <c r="CE5" s="587"/>
      <c r="CF5" s="587"/>
      <c r="CG5" s="587"/>
      <c r="CH5" s="587"/>
      <c r="CI5" s="587"/>
      <c r="CJ5" s="587"/>
      <c r="CK5" s="587"/>
      <c r="CL5" s="587"/>
      <c r="CM5" s="587"/>
      <c r="CN5" s="587"/>
      <c r="CO5" s="587"/>
      <c r="CP5" s="587"/>
      <c r="CQ5" s="587"/>
      <c r="CR5" s="587"/>
      <c r="CS5" s="587"/>
      <c r="CT5" s="587"/>
      <c r="CU5" s="587"/>
      <c r="CV5" s="587"/>
      <c r="CW5" s="587"/>
      <c r="CX5" s="587"/>
      <c r="CY5" s="587"/>
      <c r="CZ5" s="587"/>
      <c r="DA5" s="587"/>
      <c r="DB5" s="587"/>
      <c r="DC5" s="587"/>
      <c r="DD5" s="587"/>
      <c r="DE5" s="587"/>
      <c r="DF5" s="587"/>
      <c r="DG5" s="587"/>
      <c r="DH5" s="587"/>
      <c r="DI5" s="587"/>
      <c r="DJ5" s="587"/>
      <c r="DK5" s="587"/>
      <c r="DL5" s="587"/>
      <c r="DM5" s="587"/>
      <c r="DN5" s="587"/>
      <c r="DO5" s="587"/>
      <c r="DP5" s="587"/>
      <c r="DQ5" s="587"/>
      <c r="DR5" s="587"/>
      <c r="DS5" s="587"/>
      <c r="DT5" s="587"/>
      <c r="DU5" s="587"/>
      <c r="DV5" s="587"/>
      <c r="DW5" s="587"/>
      <c r="DX5" s="587"/>
      <c r="DY5" s="587"/>
      <c r="DZ5" s="587"/>
      <c r="EA5" s="587"/>
      <c r="EB5" s="587"/>
      <c r="EC5" s="587"/>
      <c r="ED5" s="587"/>
      <c r="EE5" s="587"/>
      <c r="EF5" s="587"/>
      <c r="EG5" s="587"/>
      <c r="EH5" s="587"/>
      <c r="EI5" s="587"/>
      <c r="EJ5" s="587"/>
      <c r="EK5" s="587"/>
      <c r="EL5" s="587"/>
      <c r="EM5" s="587"/>
      <c r="EN5" s="587"/>
      <c r="EO5" s="587"/>
      <c r="EP5" s="587"/>
      <c r="EQ5" s="587"/>
      <c r="ER5" s="587"/>
      <c r="ES5" s="587"/>
      <c r="ET5" s="587"/>
      <c r="EU5" s="587"/>
      <c r="EV5" s="587"/>
      <c r="EW5" s="587"/>
      <c r="EX5" s="587"/>
      <c r="EY5" s="587"/>
      <c r="EZ5" s="587"/>
      <c r="FA5" s="587"/>
      <c r="FB5" s="587"/>
      <c r="FC5" s="587"/>
      <c r="FD5" s="587"/>
      <c r="FE5" s="587"/>
      <c r="FF5" s="587"/>
      <c r="FG5" s="587"/>
      <c r="FH5" s="587"/>
      <c r="FI5" s="587"/>
      <c r="FJ5" s="587"/>
      <c r="FK5" s="587"/>
      <c r="FL5" s="587"/>
      <c r="FM5" s="587"/>
      <c r="FN5" s="587"/>
      <c r="FO5" s="587"/>
      <c r="FP5" s="587"/>
      <c r="FQ5" s="587"/>
      <c r="FR5" s="587"/>
      <c r="FS5" s="587"/>
      <c r="FT5" s="587"/>
      <c r="FU5" s="587"/>
      <c r="FV5" s="587"/>
      <c r="FW5" s="587"/>
      <c r="FX5" s="587"/>
      <c r="FY5" s="587"/>
      <c r="FZ5" s="587"/>
      <c r="GA5" s="587"/>
      <c r="GB5" s="587"/>
      <c r="GC5" s="587"/>
      <c r="GD5" s="587"/>
      <c r="GE5" s="587"/>
      <c r="GF5" s="587"/>
      <c r="GG5" s="587"/>
      <c r="GH5" s="587"/>
      <c r="GI5" s="587"/>
      <c r="GJ5" s="587"/>
      <c r="GK5" s="587"/>
      <c r="GL5" s="587"/>
      <c r="GM5" s="587"/>
      <c r="GN5" s="587"/>
      <c r="GO5" s="587"/>
      <c r="GP5" s="587"/>
      <c r="GQ5" s="587"/>
      <c r="GR5" s="587"/>
      <c r="GS5" s="587"/>
      <c r="GT5" s="587"/>
      <c r="GU5" s="587"/>
      <c r="GV5" s="587"/>
      <c r="GW5" s="587"/>
      <c r="GX5" s="587"/>
      <c r="GY5" s="587"/>
      <c r="GZ5" s="587"/>
      <c r="HA5" s="587"/>
      <c r="HB5" s="587"/>
      <c r="HC5" s="587"/>
      <c r="HD5" s="587"/>
      <c r="HE5" s="587"/>
      <c r="HF5" s="587"/>
      <c r="HG5" s="587"/>
      <c r="HH5" s="587"/>
      <c r="HI5" s="587"/>
      <c r="HJ5" s="587"/>
      <c r="HK5" s="587"/>
      <c r="HL5" s="587"/>
      <c r="HM5" s="587"/>
      <c r="HN5" s="587"/>
      <c r="HO5" s="587"/>
      <c r="HP5" s="587"/>
      <c r="HQ5" s="587"/>
      <c r="HR5" s="587"/>
      <c r="HS5" s="587"/>
      <c r="HT5" s="587"/>
      <c r="HU5" s="587"/>
      <c r="HV5" s="587"/>
      <c r="HW5" s="587"/>
      <c r="HX5" s="587"/>
      <c r="HY5" s="587"/>
      <c r="HZ5" s="587"/>
      <c r="IA5" s="587"/>
      <c r="IB5" s="587"/>
      <c r="IC5" s="587"/>
      <c r="ID5" s="587"/>
      <c r="IE5" s="587"/>
      <c r="IF5" s="587"/>
      <c r="IG5" s="587"/>
      <c r="IH5" s="587"/>
      <c r="II5" s="587"/>
      <c r="IJ5" s="587"/>
      <c r="IK5" s="587"/>
      <c r="IL5" s="587"/>
      <c r="IM5" s="587"/>
      <c r="IN5" s="587"/>
      <c r="IO5" s="587"/>
      <c r="IP5" s="587"/>
      <c r="IQ5" s="587"/>
      <c r="IR5" s="587"/>
      <c r="IS5" s="587"/>
      <c r="IT5" s="587"/>
      <c r="IU5" s="587"/>
    </row>
    <row r="6" spans="1:255" x14ac:dyDescent="0.25">
      <c r="A6" s="209" t="s">
        <v>222</v>
      </c>
      <c r="B6" s="494">
        <v>1780346885</v>
      </c>
      <c r="C6" s="212">
        <v>1064254480</v>
      </c>
      <c r="D6" s="587"/>
      <c r="E6" s="587"/>
      <c r="F6" s="587"/>
      <c r="G6" s="587"/>
      <c r="H6" s="587"/>
      <c r="I6" s="587"/>
      <c r="J6" s="587"/>
      <c r="K6" s="587"/>
      <c r="L6" s="587"/>
      <c r="M6" s="587"/>
      <c r="N6" s="587"/>
      <c r="O6" s="587"/>
      <c r="P6" s="587"/>
      <c r="Q6" s="587"/>
      <c r="R6" s="587"/>
      <c r="S6" s="587"/>
      <c r="T6" s="587"/>
      <c r="U6" s="587"/>
      <c r="V6" s="587"/>
      <c r="W6" s="587"/>
      <c r="X6" s="587"/>
      <c r="Y6" s="587"/>
      <c r="Z6" s="587"/>
      <c r="AA6" s="587"/>
      <c r="AB6" s="587"/>
      <c r="AC6" s="587"/>
      <c r="AD6" s="587"/>
      <c r="AE6" s="587"/>
      <c r="AF6" s="587"/>
      <c r="AG6" s="587"/>
      <c r="AH6" s="587"/>
      <c r="AI6" s="587"/>
      <c r="AJ6" s="587"/>
      <c r="AK6" s="587"/>
      <c r="AL6" s="587"/>
      <c r="AM6" s="587"/>
      <c r="AN6" s="587"/>
      <c r="AO6" s="587"/>
      <c r="AP6" s="587"/>
      <c r="AQ6" s="587"/>
      <c r="AR6" s="587"/>
      <c r="AS6" s="587"/>
      <c r="AT6" s="587"/>
      <c r="AU6" s="587"/>
      <c r="AV6" s="587"/>
      <c r="AW6" s="587"/>
      <c r="AX6" s="587"/>
      <c r="AY6" s="587"/>
      <c r="AZ6" s="587"/>
      <c r="BA6" s="587"/>
      <c r="BB6" s="587"/>
      <c r="BC6" s="587"/>
      <c r="BD6" s="587"/>
      <c r="BE6" s="587"/>
      <c r="BF6" s="587"/>
      <c r="BG6" s="587"/>
      <c r="BH6" s="587"/>
      <c r="BI6" s="587"/>
      <c r="BJ6" s="587"/>
      <c r="BK6" s="587"/>
      <c r="BL6" s="587"/>
      <c r="BM6" s="587"/>
      <c r="BN6" s="587"/>
      <c r="BO6" s="587"/>
      <c r="BP6" s="587"/>
      <c r="BQ6" s="587"/>
      <c r="BR6" s="587"/>
      <c r="BS6" s="587"/>
      <c r="BT6" s="587"/>
      <c r="BU6" s="587"/>
      <c r="BV6" s="587"/>
      <c r="BW6" s="587"/>
      <c r="BX6" s="587"/>
      <c r="BY6" s="587"/>
      <c r="BZ6" s="587"/>
      <c r="CA6" s="587"/>
      <c r="CB6" s="587"/>
      <c r="CC6" s="587"/>
      <c r="CD6" s="587"/>
      <c r="CE6" s="587"/>
      <c r="CF6" s="587"/>
      <c r="CG6" s="587"/>
      <c r="CH6" s="587"/>
      <c r="CI6" s="587"/>
      <c r="CJ6" s="587"/>
      <c r="CK6" s="587"/>
      <c r="CL6" s="587"/>
      <c r="CM6" s="587"/>
      <c r="CN6" s="587"/>
      <c r="CO6" s="587"/>
      <c r="CP6" s="587"/>
      <c r="CQ6" s="587"/>
      <c r="CR6" s="587"/>
      <c r="CS6" s="587"/>
      <c r="CT6" s="587"/>
      <c r="CU6" s="587"/>
      <c r="CV6" s="587"/>
      <c r="CW6" s="587"/>
      <c r="CX6" s="587"/>
      <c r="CY6" s="587"/>
      <c r="CZ6" s="587"/>
      <c r="DA6" s="587"/>
      <c r="DB6" s="587"/>
      <c r="DC6" s="587"/>
      <c r="DD6" s="587"/>
      <c r="DE6" s="587"/>
      <c r="DF6" s="587"/>
      <c r="DG6" s="587"/>
      <c r="DH6" s="587"/>
      <c r="DI6" s="587"/>
      <c r="DJ6" s="587"/>
      <c r="DK6" s="587"/>
      <c r="DL6" s="587"/>
      <c r="DM6" s="587"/>
      <c r="DN6" s="587"/>
      <c r="DO6" s="587"/>
      <c r="DP6" s="587"/>
      <c r="DQ6" s="587"/>
      <c r="DR6" s="587"/>
      <c r="DS6" s="587"/>
      <c r="DT6" s="587"/>
      <c r="DU6" s="587"/>
      <c r="DV6" s="587"/>
      <c r="DW6" s="587"/>
      <c r="DX6" s="587"/>
      <c r="DY6" s="587"/>
      <c r="DZ6" s="587"/>
      <c r="EA6" s="587"/>
      <c r="EB6" s="587"/>
      <c r="EC6" s="587"/>
      <c r="ED6" s="587"/>
      <c r="EE6" s="587"/>
      <c r="EF6" s="587"/>
      <c r="EG6" s="587"/>
      <c r="EH6" s="587"/>
      <c r="EI6" s="587"/>
      <c r="EJ6" s="587"/>
      <c r="EK6" s="587"/>
      <c r="EL6" s="587"/>
      <c r="EM6" s="587"/>
      <c r="EN6" s="587"/>
      <c r="EO6" s="587"/>
      <c r="EP6" s="587"/>
      <c r="EQ6" s="587"/>
      <c r="ER6" s="587"/>
      <c r="ES6" s="587"/>
      <c r="ET6" s="587"/>
      <c r="EU6" s="587"/>
      <c r="EV6" s="587"/>
      <c r="EW6" s="587"/>
      <c r="EX6" s="587"/>
      <c r="EY6" s="587"/>
      <c r="EZ6" s="587"/>
      <c r="FA6" s="587"/>
      <c r="FB6" s="587"/>
      <c r="FC6" s="587"/>
      <c r="FD6" s="587"/>
      <c r="FE6" s="587"/>
      <c r="FF6" s="587"/>
      <c r="FG6" s="587"/>
      <c r="FH6" s="587"/>
      <c r="FI6" s="587"/>
      <c r="FJ6" s="587"/>
      <c r="FK6" s="587"/>
      <c r="FL6" s="587"/>
      <c r="FM6" s="587"/>
      <c r="FN6" s="587"/>
      <c r="FO6" s="587"/>
      <c r="FP6" s="587"/>
      <c r="FQ6" s="587"/>
      <c r="FR6" s="587"/>
      <c r="FS6" s="587"/>
      <c r="FT6" s="587"/>
      <c r="FU6" s="587"/>
      <c r="FV6" s="587"/>
      <c r="FW6" s="587"/>
      <c r="FX6" s="587"/>
      <c r="FY6" s="587"/>
      <c r="FZ6" s="587"/>
      <c r="GA6" s="587"/>
      <c r="GB6" s="587"/>
      <c r="GC6" s="587"/>
      <c r="GD6" s="587"/>
      <c r="GE6" s="587"/>
      <c r="GF6" s="587"/>
      <c r="GG6" s="587"/>
      <c r="GH6" s="587"/>
      <c r="GI6" s="587"/>
      <c r="GJ6" s="587"/>
      <c r="GK6" s="587"/>
      <c r="GL6" s="587"/>
      <c r="GM6" s="587"/>
      <c r="GN6" s="587"/>
      <c r="GO6" s="587"/>
      <c r="GP6" s="587"/>
      <c r="GQ6" s="587"/>
      <c r="GR6" s="587"/>
      <c r="GS6" s="587"/>
      <c r="GT6" s="587"/>
      <c r="GU6" s="587"/>
      <c r="GV6" s="587"/>
      <c r="GW6" s="587"/>
      <c r="GX6" s="587"/>
      <c r="GY6" s="587"/>
      <c r="GZ6" s="587"/>
      <c r="HA6" s="587"/>
      <c r="HB6" s="587"/>
      <c r="HC6" s="587"/>
      <c r="HD6" s="587"/>
      <c r="HE6" s="587"/>
      <c r="HF6" s="587"/>
      <c r="HG6" s="587"/>
      <c r="HH6" s="587"/>
      <c r="HI6" s="587"/>
      <c r="HJ6" s="587"/>
      <c r="HK6" s="587"/>
      <c r="HL6" s="587"/>
      <c r="HM6" s="587"/>
      <c r="HN6" s="587"/>
      <c r="HO6" s="587"/>
      <c r="HP6" s="587"/>
      <c r="HQ6" s="587"/>
      <c r="HR6" s="587"/>
      <c r="HS6" s="587"/>
      <c r="HT6" s="587"/>
      <c r="HU6" s="587"/>
      <c r="HV6" s="587"/>
      <c r="HW6" s="587"/>
      <c r="HX6" s="587"/>
      <c r="HY6" s="587"/>
      <c r="HZ6" s="587"/>
      <c r="IA6" s="587"/>
      <c r="IB6" s="587"/>
      <c r="IC6" s="587"/>
      <c r="ID6" s="587"/>
      <c r="IE6" s="587"/>
      <c r="IF6" s="587"/>
      <c r="IG6" s="587"/>
      <c r="IH6" s="587"/>
      <c r="II6" s="587"/>
      <c r="IJ6" s="587"/>
      <c r="IK6" s="587"/>
      <c r="IL6" s="587"/>
      <c r="IM6" s="587"/>
      <c r="IN6" s="587"/>
      <c r="IO6" s="587"/>
      <c r="IP6" s="587"/>
      <c r="IQ6" s="587"/>
      <c r="IR6" s="587"/>
      <c r="IS6" s="587"/>
      <c r="IT6" s="587"/>
      <c r="IU6" s="587"/>
    </row>
    <row r="7" spans="1:255" ht="15" customHeight="1" x14ac:dyDescent="0.25">
      <c r="A7" s="209"/>
      <c r="B7" s="213">
        <v>0</v>
      </c>
      <c r="C7" s="213">
        <v>0</v>
      </c>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c r="CA7" s="208"/>
      <c r="CB7" s="208"/>
      <c r="CC7" s="208"/>
      <c r="CD7" s="208"/>
      <c r="CE7" s="208"/>
      <c r="CF7" s="208"/>
      <c r="CG7" s="208"/>
      <c r="CH7" s="208"/>
      <c r="CI7" s="208"/>
      <c r="CJ7" s="208"/>
      <c r="CK7" s="208"/>
      <c r="CL7" s="208"/>
      <c r="CM7" s="208"/>
      <c r="CN7" s="208"/>
      <c r="CO7" s="208"/>
      <c r="CP7" s="208"/>
      <c r="CQ7" s="208"/>
      <c r="CR7" s="208"/>
      <c r="CS7" s="208"/>
      <c r="CT7" s="208"/>
      <c r="CU7" s="208"/>
      <c r="CV7" s="208"/>
      <c r="CW7" s="208"/>
      <c r="CX7" s="208"/>
      <c r="CY7" s="208"/>
      <c r="CZ7" s="208"/>
      <c r="DA7" s="208"/>
      <c r="DB7" s="208"/>
      <c r="DC7" s="208"/>
      <c r="DD7" s="208"/>
      <c r="DE7" s="208"/>
      <c r="DF7" s="208"/>
      <c r="DG7" s="208"/>
      <c r="DH7" s="208"/>
      <c r="DI7" s="208"/>
      <c r="DJ7" s="208"/>
      <c r="DK7" s="208"/>
      <c r="DL7" s="208"/>
      <c r="DM7" s="208"/>
      <c r="DN7" s="208"/>
      <c r="DO7" s="208"/>
      <c r="DP7" s="208"/>
      <c r="DQ7" s="208"/>
      <c r="DR7" s="208"/>
      <c r="DS7" s="208"/>
      <c r="DT7" s="208"/>
      <c r="DU7" s="208"/>
      <c r="DV7" s="208"/>
      <c r="DW7" s="208"/>
      <c r="DX7" s="208"/>
      <c r="DY7" s="208"/>
      <c r="DZ7" s="208"/>
      <c r="EA7" s="208"/>
      <c r="EB7" s="208"/>
      <c r="EC7" s="208"/>
      <c r="ED7" s="208"/>
      <c r="EE7" s="208"/>
      <c r="EF7" s="208"/>
      <c r="EG7" s="208"/>
      <c r="EH7" s="208"/>
      <c r="EI7" s="208"/>
      <c r="EJ7" s="208"/>
      <c r="EK7" s="208"/>
      <c r="EL7" s="208"/>
      <c r="EM7" s="208"/>
      <c r="EN7" s="208"/>
      <c r="EO7" s="208"/>
      <c r="EP7" s="208"/>
      <c r="EQ7" s="208"/>
      <c r="ER7" s="208"/>
      <c r="ES7" s="208"/>
      <c r="ET7" s="208"/>
      <c r="EU7" s="208"/>
      <c r="EV7" s="208"/>
      <c r="EW7" s="208"/>
      <c r="EX7" s="208"/>
      <c r="EY7" s="208"/>
      <c r="EZ7" s="208"/>
      <c r="FA7" s="208"/>
      <c r="FB7" s="208"/>
      <c r="FC7" s="208"/>
      <c r="FD7" s="208"/>
      <c r="FE7" s="208"/>
      <c r="FF7" s="208"/>
      <c r="FG7" s="208"/>
      <c r="FH7" s="208"/>
      <c r="FI7" s="208"/>
      <c r="FJ7" s="208"/>
      <c r="FK7" s="208"/>
      <c r="FL7" s="208"/>
      <c r="FM7" s="208"/>
      <c r="FN7" s="208"/>
      <c r="FO7" s="208"/>
      <c r="FP7" s="208"/>
      <c r="FQ7" s="208"/>
      <c r="FR7" s="208"/>
      <c r="FS7" s="208"/>
      <c r="FT7" s="208"/>
      <c r="FU7" s="208"/>
      <c r="FV7" s="208"/>
      <c r="FW7" s="208"/>
      <c r="FX7" s="208"/>
      <c r="FY7" s="208"/>
      <c r="FZ7" s="208"/>
      <c r="GA7" s="208"/>
      <c r="GB7" s="208"/>
      <c r="GC7" s="208"/>
      <c r="GD7" s="208"/>
      <c r="GE7" s="208"/>
      <c r="GF7" s="208"/>
      <c r="GG7" s="208"/>
      <c r="GH7" s="208"/>
      <c r="GI7" s="208"/>
      <c r="GJ7" s="208"/>
      <c r="GK7" s="208"/>
      <c r="GL7" s="208"/>
      <c r="GM7" s="208"/>
      <c r="GN7" s="208"/>
      <c r="GO7" s="208"/>
      <c r="GP7" s="208"/>
      <c r="GQ7" s="208"/>
      <c r="GR7" s="208"/>
      <c r="GS7" s="208"/>
      <c r="GT7" s="208"/>
      <c r="GU7" s="208"/>
      <c r="GV7" s="208"/>
      <c r="GW7" s="208"/>
      <c r="GX7" s="208"/>
      <c r="GY7" s="208"/>
      <c r="GZ7" s="208"/>
      <c r="HA7" s="208"/>
      <c r="HB7" s="208"/>
      <c r="HC7" s="208"/>
      <c r="HD7" s="208"/>
      <c r="HE7" s="208"/>
      <c r="HF7" s="208"/>
      <c r="HG7" s="208"/>
      <c r="HH7" s="208"/>
      <c r="HI7" s="208"/>
      <c r="HJ7" s="208"/>
      <c r="HK7" s="208"/>
      <c r="HL7" s="208"/>
      <c r="HM7" s="208"/>
      <c r="HN7" s="208"/>
      <c r="HO7" s="208"/>
      <c r="HP7" s="208"/>
      <c r="HQ7" s="208"/>
      <c r="HR7" s="208"/>
      <c r="HS7" s="208"/>
      <c r="HT7" s="208"/>
      <c r="HU7" s="208"/>
      <c r="HV7" s="208"/>
      <c r="HW7" s="208"/>
      <c r="HX7" s="208"/>
      <c r="HY7" s="208"/>
      <c r="HZ7" s="208"/>
      <c r="IA7" s="208"/>
      <c r="IB7" s="208"/>
      <c r="IC7" s="208"/>
      <c r="ID7" s="208"/>
      <c r="IE7" s="208"/>
      <c r="IF7" s="208"/>
      <c r="IG7" s="208"/>
      <c r="IH7" s="208"/>
      <c r="II7" s="208"/>
      <c r="IJ7" s="208"/>
      <c r="IK7" s="208"/>
      <c r="IL7" s="208"/>
      <c r="IM7" s="208"/>
      <c r="IN7" s="208"/>
      <c r="IO7" s="208"/>
      <c r="IP7" s="208"/>
      <c r="IQ7" s="208"/>
      <c r="IR7" s="208"/>
      <c r="IS7" s="208"/>
      <c r="IT7" s="208"/>
      <c r="IU7" s="208"/>
    </row>
    <row r="8" spans="1:255" ht="15" customHeight="1" x14ac:dyDescent="0.25">
      <c r="B8" s="212">
        <v>0</v>
      </c>
      <c r="C8" s="212">
        <v>0</v>
      </c>
    </row>
    <row r="9" spans="1:255" ht="15.75" thickBot="1" x14ac:dyDescent="0.3">
      <c r="A9" s="214"/>
      <c r="B9" s="215">
        <f>SUM(B5:B8)</f>
        <v>1873966865</v>
      </c>
      <c r="C9" s="215">
        <f>(C5+C6)</f>
        <v>1141361334</v>
      </c>
    </row>
    <row r="10" spans="1:255" ht="15" customHeight="1" thickTop="1" x14ac:dyDescent="0.25">
      <c r="A10" s="206"/>
    </row>
    <row r="11" spans="1:255" ht="15" customHeight="1" x14ac:dyDescent="0.25">
      <c r="A11" s="216"/>
    </row>
    <row r="12" spans="1:255" ht="15" customHeight="1" x14ac:dyDescent="0.25"/>
    <row r="13" spans="1:255" x14ac:dyDescent="0.25">
      <c r="A13" s="209" t="s">
        <v>223</v>
      </c>
      <c r="B13" s="212">
        <v>1871084535</v>
      </c>
      <c r="C13" s="212">
        <v>2625506757</v>
      </c>
    </row>
    <row r="14" spans="1:255" ht="15.75" thickBot="1" x14ac:dyDescent="0.3">
      <c r="B14" s="215">
        <f>SUM(B10:B13)</f>
        <v>1871084535</v>
      </c>
      <c r="C14" s="484">
        <v>2625506757</v>
      </c>
    </row>
    <row r="15" spans="1:255" ht="15.75" thickTop="1" x14ac:dyDescent="0.25"/>
    <row r="23" spans="1:2" x14ac:dyDescent="0.25">
      <c r="A23" s="29"/>
      <c r="B23" s="28"/>
    </row>
    <row r="24" spans="1:2" x14ac:dyDescent="0.25">
      <c r="A24" s="10"/>
      <c r="B24" s="10"/>
    </row>
    <row r="25" spans="1:2" x14ac:dyDescent="0.25">
      <c r="A25" s="10"/>
      <c r="B25" s="10"/>
    </row>
    <row r="26" spans="1:2" x14ac:dyDescent="0.25">
      <c r="A26" s="10"/>
      <c r="B26" s="10"/>
    </row>
    <row r="27" spans="1:2" x14ac:dyDescent="0.25">
      <c r="A27" s="10"/>
      <c r="B27" s="10"/>
    </row>
    <row r="28" spans="1:2" x14ac:dyDescent="0.25">
      <c r="A28" s="10"/>
      <c r="B28" s="10"/>
    </row>
    <row r="29" spans="1:2" x14ac:dyDescent="0.25">
      <c r="A29" s="10"/>
      <c r="B29" s="10"/>
    </row>
    <row r="30" spans="1:2" x14ac:dyDescent="0.25">
      <c r="A30" s="526"/>
      <c r="B30" s="526"/>
    </row>
  </sheetData>
  <mergeCells count="127">
    <mergeCell ref="D1:I1"/>
    <mergeCell ref="J1:O1"/>
    <mergeCell ref="P1:U1"/>
    <mergeCell ref="V1:AA1"/>
    <mergeCell ref="AB1:AG1"/>
    <mergeCell ref="AH1:AM1"/>
    <mergeCell ref="CP1:CU1"/>
    <mergeCell ref="CV1:DA1"/>
    <mergeCell ref="DB1:DG1"/>
    <mergeCell ref="AN1:AS1"/>
    <mergeCell ref="AT1:AY1"/>
    <mergeCell ref="AZ1:BE1"/>
    <mergeCell ref="BF1:BK1"/>
    <mergeCell ref="BL1:BQ1"/>
    <mergeCell ref="BR1:BW1"/>
    <mergeCell ref="ID1:II1"/>
    <mergeCell ref="IJ1:IO1"/>
    <mergeCell ref="IP1:IU1"/>
    <mergeCell ref="GB1:GG1"/>
    <mergeCell ref="GH1:GM1"/>
    <mergeCell ref="GN1:GS1"/>
    <mergeCell ref="GT1:GY1"/>
    <mergeCell ref="GZ1:HE1"/>
    <mergeCell ref="HF1:HK1"/>
    <mergeCell ref="B2:C2"/>
    <mergeCell ref="D5:I5"/>
    <mergeCell ref="J5:O5"/>
    <mergeCell ref="P5:U5"/>
    <mergeCell ref="V5:AA5"/>
    <mergeCell ref="AB5:AG5"/>
    <mergeCell ref="HL1:HQ1"/>
    <mergeCell ref="HR1:HW1"/>
    <mergeCell ref="HX1:IC1"/>
    <mergeCell ref="ER1:EW1"/>
    <mergeCell ref="EX1:FC1"/>
    <mergeCell ref="FD1:FI1"/>
    <mergeCell ref="FJ1:FO1"/>
    <mergeCell ref="FP1:FU1"/>
    <mergeCell ref="FV1:GA1"/>
    <mergeCell ref="DH1:DM1"/>
    <mergeCell ref="DN1:DS1"/>
    <mergeCell ref="DT1:DY1"/>
    <mergeCell ref="DZ1:EE1"/>
    <mergeCell ref="EF1:EK1"/>
    <mergeCell ref="EL1:EQ1"/>
    <mergeCell ref="BX1:CC1"/>
    <mergeCell ref="CD1:CI1"/>
    <mergeCell ref="CJ1:CO1"/>
    <mergeCell ref="BR5:BW5"/>
    <mergeCell ref="BX5:CC5"/>
    <mergeCell ref="CD5:CI5"/>
    <mergeCell ref="CJ5:CO5"/>
    <mergeCell ref="CP5:CU5"/>
    <mergeCell ref="CV5:DA5"/>
    <mergeCell ref="AH5:AM5"/>
    <mergeCell ref="AN5:AS5"/>
    <mergeCell ref="AT5:AY5"/>
    <mergeCell ref="AZ5:BE5"/>
    <mergeCell ref="BF5:BK5"/>
    <mergeCell ref="BL5:BQ5"/>
    <mergeCell ref="EX5:FC5"/>
    <mergeCell ref="FD5:FI5"/>
    <mergeCell ref="FJ5:FO5"/>
    <mergeCell ref="FP5:FU5"/>
    <mergeCell ref="DB5:DG5"/>
    <mergeCell ref="DH5:DM5"/>
    <mergeCell ref="DN5:DS5"/>
    <mergeCell ref="DT5:DY5"/>
    <mergeCell ref="DZ5:EE5"/>
    <mergeCell ref="EF5:EK5"/>
    <mergeCell ref="IP5:IU5"/>
    <mergeCell ref="D6:I6"/>
    <mergeCell ref="J6:O6"/>
    <mergeCell ref="P6:U6"/>
    <mergeCell ref="V6:AA6"/>
    <mergeCell ref="AB6:AG6"/>
    <mergeCell ref="AH6:AM6"/>
    <mergeCell ref="AN6:AS6"/>
    <mergeCell ref="AT6:AY6"/>
    <mergeCell ref="AZ6:BE6"/>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CP6:CU6"/>
    <mergeCell ref="CV6:DA6"/>
    <mergeCell ref="DB6:DG6"/>
    <mergeCell ref="DH6:DM6"/>
    <mergeCell ref="DN6:DS6"/>
    <mergeCell ref="DT6:DY6"/>
    <mergeCell ref="BF6:BK6"/>
    <mergeCell ref="BL6:BQ6"/>
    <mergeCell ref="BR6:BW6"/>
    <mergeCell ref="BX6:CC6"/>
    <mergeCell ref="CD6:CI6"/>
    <mergeCell ref="CJ6:CO6"/>
    <mergeCell ref="FJ6:FO6"/>
    <mergeCell ref="FP6:FU6"/>
    <mergeCell ref="FV6:GA6"/>
    <mergeCell ref="GB6:GG6"/>
    <mergeCell ref="GH6:GM6"/>
    <mergeCell ref="GN6:GS6"/>
    <mergeCell ref="DZ6:EE6"/>
    <mergeCell ref="EF6:EK6"/>
    <mergeCell ref="EL6:EQ6"/>
    <mergeCell ref="ER6:EW6"/>
    <mergeCell ref="EX6:FC6"/>
    <mergeCell ref="FD6:FI6"/>
    <mergeCell ref="ID6:II6"/>
    <mergeCell ref="IJ6:IO6"/>
    <mergeCell ref="IP6:IU6"/>
    <mergeCell ref="GT6:GY6"/>
    <mergeCell ref="GZ6:HE6"/>
    <mergeCell ref="HF6:HK6"/>
    <mergeCell ref="HL6:HQ6"/>
    <mergeCell ref="HR6:HW6"/>
    <mergeCell ref="HX6:IC6"/>
  </mergeCells>
  <pageMargins left="1.1023622047244095" right="0.70866141732283472" top="1.5354330708661419" bottom="1.1417322834645669" header="0.31496062992125984" footer="0.31496062992125984"/>
  <pageSetup paperSize="5"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E75"/>
  <sheetViews>
    <sheetView topLeftCell="A49" workbookViewId="0">
      <selection activeCell="A75" sqref="A75:C75"/>
    </sheetView>
  </sheetViews>
  <sheetFormatPr baseColWidth="10" defaultColWidth="11.42578125" defaultRowHeight="15" x14ac:dyDescent="0.25"/>
  <cols>
    <col min="1" max="1" width="51.85546875" customWidth="1"/>
    <col min="2" max="2" width="25.5703125" customWidth="1"/>
    <col min="3" max="3" width="20" customWidth="1"/>
    <col min="4" max="4" width="15.28515625" customWidth="1"/>
    <col min="5" max="5" width="14.42578125" customWidth="1"/>
  </cols>
  <sheetData>
    <row r="1" spans="1:5" x14ac:dyDescent="0.25">
      <c r="A1" s="157" t="s">
        <v>302</v>
      </c>
      <c r="B1" s="157"/>
      <c r="C1" s="157"/>
      <c r="D1" s="157"/>
      <c r="E1" s="157"/>
    </row>
    <row r="3" spans="1:5" x14ac:dyDescent="0.25">
      <c r="A3" s="10" t="s">
        <v>256</v>
      </c>
      <c r="B3" s="10"/>
      <c r="C3" s="10"/>
      <c r="D3" s="10"/>
    </row>
    <row r="4" spans="1:5" x14ac:dyDescent="0.25">
      <c r="D4" s="581"/>
      <c r="E4" s="581"/>
    </row>
    <row r="5" spans="1:5" x14ac:dyDescent="0.25">
      <c r="A5" s="214" t="s">
        <v>202</v>
      </c>
      <c r="B5" s="268" t="s">
        <v>257</v>
      </c>
      <c r="C5" s="268" t="s">
        <v>258</v>
      </c>
      <c r="D5" s="85">
        <v>44926</v>
      </c>
      <c r="E5" s="85">
        <v>44561</v>
      </c>
    </row>
    <row r="6" spans="1:5" x14ac:dyDescent="0.25">
      <c r="A6" s="269" t="s">
        <v>259</v>
      </c>
      <c r="B6" s="270" t="s">
        <v>260</v>
      </c>
      <c r="C6" s="271" t="s">
        <v>261</v>
      </c>
      <c r="D6" s="272">
        <f>SUM(D7:D24)</f>
        <v>243346721</v>
      </c>
      <c r="E6" s="272">
        <f>F6+E7+E8+E9+E10+E11+E12+E13+E14+E15+E16+E17+E18+E19+E20+E21+E22+E23+E24</f>
        <v>87699071</v>
      </c>
    </row>
    <row r="7" spans="1:5" x14ac:dyDescent="0.25">
      <c r="A7" s="10" t="s">
        <v>262</v>
      </c>
      <c r="B7" s="273" t="s">
        <v>260</v>
      </c>
      <c r="C7" s="274" t="s">
        <v>261</v>
      </c>
      <c r="D7" s="275">
        <v>80898093</v>
      </c>
      <c r="E7" s="275">
        <v>23041172</v>
      </c>
    </row>
    <row r="8" spans="1:5" x14ac:dyDescent="0.25">
      <c r="A8" s="10" t="s">
        <v>263</v>
      </c>
      <c r="B8" s="273" t="s">
        <v>260</v>
      </c>
      <c r="C8" s="274" t="s">
        <v>261</v>
      </c>
      <c r="D8" s="276">
        <v>2133808</v>
      </c>
      <c r="E8" s="276">
        <v>2133808</v>
      </c>
    </row>
    <row r="9" spans="1:5" x14ac:dyDescent="0.25">
      <c r="A9" s="10" t="s">
        <v>264</v>
      </c>
      <c r="B9" s="273" t="s">
        <v>260</v>
      </c>
      <c r="C9" s="274" t="s">
        <v>261</v>
      </c>
      <c r="D9" s="277">
        <v>9165526</v>
      </c>
      <c r="E9" s="276">
        <v>11533633</v>
      </c>
    </row>
    <row r="10" spans="1:5" x14ac:dyDescent="0.25">
      <c r="A10" s="10" t="s">
        <v>265</v>
      </c>
      <c r="B10" s="273" t="s">
        <v>260</v>
      </c>
      <c r="C10" s="274" t="s">
        <v>261</v>
      </c>
      <c r="D10" s="276">
        <v>9719241</v>
      </c>
      <c r="E10" s="276">
        <v>670584</v>
      </c>
    </row>
    <row r="11" spans="1:5" x14ac:dyDescent="0.25">
      <c r="A11" s="10" t="s">
        <v>961</v>
      </c>
      <c r="B11" s="273" t="s">
        <v>260</v>
      </c>
      <c r="C11" s="274" t="s">
        <v>261</v>
      </c>
      <c r="D11" s="277">
        <v>6440540</v>
      </c>
      <c r="E11" s="277">
        <v>0</v>
      </c>
    </row>
    <row r="12" spans="1:5" x14ac:dyDescent="0.25">
      <c r="A12" s="10" t="s">
        <v>266</v>
      </c>
      <c r="B12" s="273" t="s">
        <v>260</v>
      </c>
      <c r="C12" s="274" t="s">
        <v>261</v>
      </c>
      <c r="D12" s="277">
        <v>607975</v>
      </c>
      <c r="E12" s="277">
        <v>702129</v>
      </c>
    </row>
    <row r="13" spans="1:5" x14ac:dyDescent="0.25">
      <c r="A13" s="10" t="s">
        <v>267</v>
      </c>
      <c r="B13" s="273" t="s">
        <v>260</v>
      </c>
      <c r="C13" s="274" t="s">
        <v>261</v>
      </c>
      <c r="D13" s="277">
        <v>5656288</v>
      </c>
      <c r="E13" s="277">
        <v>4200096</v>
      </c>
    </row>
    <row r="14" spans="1:5" x14ac:dyDescent="0.25">
      <c r="A14" s="10" t="s">
        <v>268</v>
      </c>
      <c r="B14" s="273" t="s">
        <v>260</v>
      </c>
      <c r="C14" s="274" t="s">
        <v>261</v>
      </c>
      <c r="D14" s="277">
        <v>2133292</v>
      </c>
      <c r="E14" s="277">
        <v>0</v>
      </c>
    </row>
    <row r="15" spans="1:5" x14ac:dyDescent="0.25">
      <c r="A15" s="10" t="s">
        <v>269</v>
      </c>
      <c r="B15" s="273" t="s">
        <v>260</v>
      </c>
      <c r="C15" s="274" t="s">
        <v>261</v>
      </c>
      <c r="D15" s="277">
        <v>1122761</v>
      </c>
      <c r="E15" s="278">
        <v>13006658</v>
      </c>
    </row>
    <row r="16" spans="1:5" x14ac:dyDescent="0.25">
      <c r="A16" s="10" t="s">
        <v>270</v>
      </c>
      <c r="B16" s="273" t="s">
        <v>260</v>
      </c>
      <c r="C16" s="274" t="s">
        <v>261</v>
      </c>
      <c r="D16" s="278">
        <v>4854286</v>
      </c>
      <c r="E16" s="278">
        <v>875287</v>
      </c>
    </row>
    <row r="17" spans="1:5" x14ac:dyDescent="0.25">
      <c r="A17" s="10" t="s">
        <v>271</v>
      </c>
      <c r="B17" s="273" t="s">
        <v>260</v>
      </c>
      <c r="C17" s="274" t="s">
        <v>261</v>
      </c>
      <c r="D17" s="276">
        <v>5456040</v>
      </c>
      <c r="E17" s="276">
        <v>1682992</v>
      </c>
    </row>
    <row r="18" spans="1:5" x14ac:dyDescent="0.25">
      <c r="A18" s="10" t="s">
        <v>967</v>
      </c>
      <c r="B18" s="273" t="s">
        <v>260</v>
      </c>
      <c r="C18" s="274" t="s">
        <v>261</v>
      </c>
      <c r="D18" s="277">
        <v>277800</v>
      </c>
      <c r="E18" s="277">
        <v>649550</v>
      </c>
    </row>
    <row r="19" spans="1:5" x14ac:dyDescent="0.25">
      <c r="A19" s="10" t="s">
        <v>960</v>
      </c>
      <c r="B19" s="273" t="s">
        <v>260</v>
      </c>
      <c r="C19" s="274" t="s">
        <v>261</v>
      </c>
      <c r="D19" s="277">
        <v>19526000</v>
      </c>
      <c r="E19" s="277">
        <v>0</v>
      </c>
    </row>
    <row r="20" spans="1:5" x14ac:dyDescent="0.25">
      <c r="A20" s="10" t="s">
        <v>956</v>
      </c>
      <c r="B20" s="273" t="s">
        <v>260</v>
      </c>
      <c r="C20" s="274" t="s">
        <v>261</v>
      </c>
      <c r="D20" s="276">
        <v>0</v>
      </c>
      <c r="E20" s="276">
        <v>441017</v>
      </c>
    </row>
    <row r="21" spans="1:5" x14ac:dyDescent="0.25">
      <c r="A21" s="10" t="s">
        <v>272</v>
      </c>
      <c r="B21" s="273" t="s">
        <v>260</v>
      </c>
      <c r="C21" s="274" t="s">
        <v>261</v>
      </c>
      <c r="D21" s="276">
        <v>2930420</v>
      </c>
      <c r="E21" s="276">
        <v>7413307</v>
      </c>
    </row>
    <row r="22" spans="1:5" x14ac:dyDescent="0.25">
      <c r="A22" s="10" t="s">
        <v>273</v>
      </c>
      <c r="B22" s="273" t="s">
        <v>260</v>
      </c>
      <c r="C22" s="274" t="s">
        <v>261</v>
      </c>
      <c r="D22" s="276">
        <v>2638188</v>
      </c>
      <c r="E22" s="276">
        <v>0</v>
      </c>
    </row>
    <row r="23" spans="1:5" x14ac:dyDescent="0.25">
      <c r="A23" s="10" t="s">
        <v>980</v>
      </c>
      <c r="B23" s="273" t="s">
        <v>260</v>
      </c>
      <c r="C23" s="274" t="s">
        <v>261</v>
      </c>
      <c r="D23" s="276">
        <v>29146755</v>
      </c>
      <c r="E23" s="276">
        <v>0</v>
      </c>
    </row>
    <row r="24" spans="1:5" x14ac:dyDescent="0.25">
      <c r="A24" s="10" t="s">
        <v>274</v>
      </c>
      <c r="B24" s="273" t="s">
        <v>260</v>
      </c>
      <c r="C24" s="274" t="s">
        <v>261</v>
      </c>
      <c r="D24" s="276">
        <v>60639708</v>
      </c>
      <c r="E24" s="276">
        <v>21348838</v>
      </c>
    </row>
    <row r="25" spans="1:5" x14ac:dyDescent="0.25">
      <c r="A25" s="269" t="s">
        <v>275</v>
      </c>
      <c r="B25" s="270" t="s">
        <v>260</v>
      </c>
      <c r="C25" s="271" t="s">
        <v>261</v>
      </c>
      <c r="D25" s="272">
        <f>SUM(D26:D36)</f>
        <v>3013978622</v>
      </c>
      <c r="E25" s="272">
        <f>(E26+E27+E28+E29+E30+E31+E32+E33+E34+E36)</f>
        <v>3519656170</v>
      </c>
    </row>
    <row r="26" spans="1:5" x14ac:dyDescent="0.25">
      <c r="A26" s="10" t="s">
        <v>276</v>
      </c>
      <c r="B26" s="273" t="s">
        <v>260</v>
      </c>
      <c r="C26" s="274" t="s">
        <v>261</v>
      </c>
      <c r="D26" s="276">
        <v>0</v>
      </c>
      <c r="E26" s="279">
        <v>624813640</v>
      </c>
    </row>
    <row r="27" spans="1:5" x14ac:dyDescent="0.25">
      <c r="A27" s="10" t="s">
        <v>277</v>
      </c>
      <c r="B27" s="273" t="s">
        <v>260</v>
      </c>
      <c r="C27" s="274" t="s">
        <v>261</v>
      </c>
      <c r="D27" s="276">
        <v>510439084</v>
      </c>
      <c r="E27" s="279">
        <v>625274724</v>
      </c>
    </row>
    <row r="28" spans="1:5" x14ac:dyDescent="0.25">
      <c r="A28" s="10" t="s">
        <v>278</v>
      </c>
      <c r="B28" s="273" t="s">
        <v>260</v>
      </c>
      <c r="C28" s="274" t="s">
        <v>261</v>
      </c>
      <c r="D28" s="276">
        <v>761558384</v>
      </c>
      <c r="E28" s="279">
        <v>410535172</v>
      </c>
    </row>
    <row r="29" spans="1:5" x14ac:dyDescent="0.25">
      <c r="A29" s="10" t="s">
        <v>957</v>
      </c>
      <c r="B29" s="273" t="s">
        <v>260</v>
      </c>
      <c r="C29" s="274" t="s">
        <v>261</v>
      </c>
      <c r="D29" s="276">
        <v>1049584449</v>
      </c>
      <c r="E29" s="279">
        <v>1119533916</v>
      </c>
    </row>
    <row r="30" spans="1:5" x14ac:dyDescent="0.25">
      <c r="A30" s="10" t="s">
        <v>279</v>
      </c>
      <c r="B30" s="273" t="s">
        <v>260</v>
      </c>
      <c r="C30" s="274" t="s">
        <v>261</v>
      </c>
      <c r="D30" s="276">
        <v>258000708</v>
      </c>
      <c r="E30" s="279">
        <v>379588437</v>
      </c>
    </row>
    <row r="31" spans="1:5" x14ac:dyDescent="0.25">
      <c r="A31" s="10" t="s">
        <v>280</v>
      </c>
      <c r="B31" s="273" t="s">
        <v>260</v>
      </c>
      <c r="C31" s="274" t="s">
        <v>261</v>
      </c>
      <c r="D31" s="276">
        <v>104589585</v>
      </c>
      <c r="E31" s="279">
        <v>132574750</v>
      </c>
    </row>
    <row r="32" spans="1:5" x14ac:dyDescent="0.25">
      <c r="A32" s="10" t="s">
        <v>951</v>
      </c>
      <c r="B32" s="273" t="s">
        <v>260</v>
      </c>
      <c r="C32" s="274" t="s">
        <v>261</v>
      </c>
      <c r="D32" s="279">
        <v>112296186</v>
      </c>
      <c r="E32" s="279">
        <v>0</v>
      </c>
    </row>
    <row r="33" spans="1:5" x14ac:dyDescent="0.25">
      <c r="A33" s="10" t="s">
        <v>969</v>
      </c>
      <c r="B33" s="273" t="s">
        <v>260</v>
      </c>
      <c r="C33" s="274" t="s">
        <v>261</v>
      </c>
      <c r="D33" s="276">
        <v>0</v>
      </c>
      <c r="E33" s="279">
        <v>19858871</v>
      </c>
    </row>
    <row r="34" spans="1:5" x14ac:dyDescent="0.25">
      <c r="A34" s="10" t="s">
        <v>281</v>
      </c>
      <c r="B34" s="273" t="s">
        <v>260</v>
      </c>
      <c r="C34" s="274" t="s">
        <v>261</v>
      </c>
      <c r="D34" s="279">
        <v>0</v>
      </c>
      <c r="E34" s="279">
        <v>0</v>
      </c>
    </row>
    <row r="35" spans="1:5" x14ac:dyDescent="0.25">
      <c r="A35" s="10" t="s">
        <v>973</v>
      </c>
      <c r="B35" s="273" t="s">
        <v>260</v>
      </c>
      <c r="C35" s="274" t="s">
        <v>261</v>
      </c>
      <c r="D35" s="276">
        <v>217510226</v>
      </c>
      <c r="E35" s="279"/>
    </row>
    <row r="36" spans="1:5" x14ac:dyDescent="0.25">
      <c r="A36" s="10" t="s">
        <v>968</v>
      </c>
      <c r="B36" s="273" t="s">
        <v>260</v>
      </c>
      <c r="C36" s="274" t="s">
        <v>261</v>
      </c>
      <c r="D36" s="276">
        <v>0</v>
      </c>
      <c r="E36" s="279">
        <v>207476660</v>
      </c>
    </row>
    <row r="37" spans="1:5" x14ac:dyDescent="0.25">
      <c r="A37" s="269" t="s">
        <v>282</v>
      </c>
      <c r="B37" s="270" t="s">
        <v>260</v>
      </c>
      <c r="C37" s="271" t="s">
        <v>261</v>
      </c>
      <c r="D37" s="280">
        <f>SUM(D38:D51)</f>
        <v>3667963136</v>
      </c>
      <c r="E37" s="280">
        <f>(E38+E39+E40+E41+E42+E43+E44+E45+E46+E47+E48+E49+E50+E51)</f>
        <v>4150364393</v>
      </c>
    </row>
    <row r="38" spans="1:5" x14ac:dyDescent="0.25">
      <c r="A38" s="10" t="s">
        <v>283</v>
      </c>
      <c r="B38" s="273" t="s">
        <v>260</v>
      </c>
      <c r="C38" s="274" t="s">
        <v>261</v>
      </c>
      <c r="D38" s="281">
        <v>1103144886</v>
      </c>
      <c r="E38" s="281">
        <v>1304397800</v>
      </c>
    </row>
    <row r="39" spans="1:5" x14ac:dyDescent="0.25">
      <c r="A39" s="10" t="s">
        <v>284</v>
      </c>
      <c r="B39" s="273" t="s">
        <v>260</v>
      </c>
      <c r="C39" s="274" t="s">
        <v>261</v>
      </c>
      <c r="D39" s="281">
        <v>293584800</v>
      </c>
      <c r="E39" s="281">
        <v>413220000</v>
      </c>
    </row>
    <row r="40" spans="1:5" x14ac:dyDescent="0.25">
      <c r="A40" s="10" t="s">
        <v>285</v>
      </c>
      <c r="B40" s="273" t="s">
        <v>260</v>
      </c>
      <c r="C40" s="274" t="s">
        <v>261</v>
      </c>
      <c r="D40" s="281">
        <v>318548976</v>
      </c>
      <c r="E40" s="281">
        <v>336958045</v>
      </c>
    </row>
    <row r="41" spans="1:5" x14ac:dyDescent="0.25">
      <c r="A41" s="10" t="s">
        <v>286</v>
      </c>
      <c r="B41" s="273" t="s">
        <v>260</v>
      </c>
      <c r="C41" s="274" t="s">
        <v>261</v>
      </c>
      <c r="D41" s="281">
        <v>12500000</v>
      </c>
      <c r="E41" s="281">
        <v>65081000</v>
      </c>
    </row>
    <row r="42" spans="1:5" x14ac:dyDescent="0.25">
      <c r="A42" s="10" t="s">
        <v>287</v>
      </c>
      <c r="B42" s="273" t="s">
        <v>260</v>
      </c>
      <c r="C42" s="274" t="s">
        <v>261</v>
      </c>
      <c r="D42" s="281">
        <v>153673563</v>
      </c>
      <c r="E42" s="281">
        <v>174157397</v>
      </c>
    </row>
    <row r="43" spans="1:5" x14ac:dyDescent="0.25">
      <c r="A43" s="10" t="s">
        <v>288</v>
      </c>
      <c r="B43" s="273" t="s">
        <v>260</v>
      </c>
      <c r="C43" s="274" t="s">
        <v>261</v>
      </c>
      <c r="D43" s="281">
        <v>47213920</v>
      </c>
      <c r="E43" s="281">
        <v>47213920</v>
      </c>
    </row>
    <row r="44" spans="1:5" x14ac:dyDescent="0.25">
      <c r="A44" s="10" t="s">
        <v>289</v>
      </c>
      <c r="B44" s="273" t="s">
        <v>260</v>
      </c>
      <c r="C44" s="274" t="s">
        <v>261</v>
      </c>
      <c r="D44" s="281">
        <v>44777127</v>
      </c>
      <c r="E44" s="281">
        <v>43749186</v>
      </c>
    </row>
    <row r="45" spans="1:5" x14ac:dyDescent="0.25">
      <c r="A45" s="10" t="s">
        <v>290</v>
      </c>
      <c r="B45" s="273" t="s">
        <v>260</v>
      </c>
      <c r="C45" s="274" t="s">
        <v>261</v>
      </c>
      <c r="D45" s="281">
        <v>55471119</v>
      </c>
      <c r="E45" s="281">
        <v>27892350</v>
      </c>
    </row>
    <row r="46" spans="1:5" x14ac:dyDescent="0.25">
      <c r="A46" s="10" t="s">
        <v>291</v>
      </c>
      <c r="B46" s="273" t="s">
        <v>260</v>
      </c>
      <c r="C46" s="274" t="s">
        <v>261</v>
      </c>
      <c r="D46" s="281">
        <v>7764967</v>
      </c>
      <c r="E46" s="281">
        <v>9161456</v>
      </c>
    </row>
    <row r="47" spans="1:5" x14ac:dyDescent="0.25">
      <c r="A47" s="10" t="s">
        <v>292</v>
      </c>
      <c r="B47" s="273" t="s">
        <v>260</v>
      </c>
      <c r="C47" s="274" t="s">
        <v>261</v>
      </c>
      <c r="D47" s="281">
        <v>884400</v>
      </c>
      <c r="E47" s="281">
        <v>14931016</v>
      </c>
    </row>
    <row r="48" spans="1:5" x14ac:dyDescent="0.25">
      <c r="A48" s="10" t="s">
        <v>293</v>
      </c>
      <c r="B48" s="273" t="s">
        <v>260</v>
      </c>
      <c r="C48" s="274" t="s">
        <v>261</v>
      </c>
      <c r="D48" s="282">
        <v>454983044</v>
      </c>
      <c r="E48" s="281">
        <v>0</v>
      </c>
    </row>
    <row r="49" spans="1:5" x14ac:dyDescent="0.25">
      <c r="A49" s="10" t="s">
        <v>294</v>
      </c>
      <c r="B49" s="273" t="s">
        <v>260</v>
      </c>
      <c r="C49" s="274" t="s">
        <v>261</v>
      </c>
      <c r="D49" s="282">
        <v>660320</v>
      </c>
      <c r="E49" s="281">
        <v>660320</v>
      </c>
    </row>
    <row r="50" spans="1:5" x14ac:dyDescent="0.25">
      <c r="A50" s="10" t="s">
        <v>295</v>
      </c>
      <c r="B50" s="273" t="s">
        <v>260</v>
      </c>
      <c r="C50" s="274" t="s">
        <v>261</v>
      </c>
      <c r="D50" s="282">
        <v>998109821</v>
      </c>
      <c r="E50" s="281">
        <v>1574664982</v>
      </c>
    </row>
    <row r="51" spans="1:5" x14ac:dyDescent="0.25">
      <c r="A51" s="10" t="s">
        <v>282</v>
      </c>
      <c r="B51" s="273" t="s">
        <v>260</v>
      </c>
      <c r="C51" s="274" t="s">
        <v>261</v>
      </c>
      <c r="D51" s="283">
        <v>176646193</v>
      </c>
      <c r="E51" s="281">
        <v>138276921</v>
      </c>
    </row>
    <row r="52" spans="1:5" s="214" customFormat="1" ht="15.75" thickBot="1" x14ac:dyDescent="0.3">
      <c r="A52" s="269" t="s">
        <v>296</v>
      </c>
      <c r="B52" s="269"/>
      <c r="C52" s="271"/>
      <c r="D52" s="284">
        <f>D37+D25+D6</f>
        <v>6925288479</v>
      </c>
      <c r="E52" s="284">
        <f>(E6+E25+E37)</f>
        <v>7757719634</v>
      </c>
    </row>
    <row r="53" spans="1:5" ht="15.75" thickTop="1" x14ac:dyDescent="0.25">
      <c r="A53" s="190"/>
      <c r="B53" s="121"/>
      <c r="C53" s="285"/>
      <c r="D53" s="59"/>
      <c r="E53" s="59"/>
    </row>
    <row r="55" spans="1:5" x14ac:dyDescent="0.25">
      <c r="D55" s="286"/>
    </row>
    <row r="56" spans="1:5" x14ac:dyDescent="0.25">
      <c r="A56" s="214" t="s">
        <v>297</v>
      </c>
      <c r="B56" s="268"/>
      <c r="C56" s="268" t="s">
        <v>258</v>
      </c>
      <c r="D56" s="85">
        <v>44926</v>
      </c>
      <c r="E56" s="85">
        <v>44561</v>
      </c>
    </row>
    <row r="57" spans="1:5" x14ac:dyDescent="0.25">
      <c r="A57" s="10" t="s">
        <v>298</v>
      </c>
      <c r="B57" s="273"/>
      <c r="C57" s="274"/>
      <c r="D57" s="202">
        <v>0</v>
      </c>
      <c r="E57" s="454">
        <v>0</v>
      </c>
    </row>
    <row r="58" spans="1:5" s="214" customFormat="1" x14ac:dyDescent="0.25">
      <c r="A58" s="190" t="s">
        <v>299</v>
      </c>
      <c r="B58" s="287"/>
      <c r="C58" s="285"/>
      <c r="D58" s="288">
        <v>0</v>
      </c>
      <c r="E58" s="453" t="s">
        <v>300</v>
      </c>
    </row>
    <row r="59" spans="1:5" x14ac:dyDescent="0.25">
      <c r="A59" s="10" t="s">
        <v>301</v>
      </c>
      <c r="B59" s="273"/>
      <c r="C59" s="274" t="str">
        <f>IFERROR(VLOOKUP(B59,'[2]Base de Monedas'!A:B,2,0),"")</f>
        <v/>
      </c>
      <c r="D59" s="59">
        <v>0</v>
      </c>
      <c r="E59" s="454">
        <v>0</v>
      </c>
    </row>
    <row r="60" spans="1:5" ht="15.75" thickBot="1" x14ac:dyDescent="0.3">
      <c r="A60" s="269" t="s">
        <v>296</v>
      </c>
      <c r="B60" s="289"/>
      <c r="C60" s="271"/>
      <c r="D60" s="290">
        <f>SUM($D$57:D59)</f>
        <v>0</v>
      </c>
      <c r="E60" s="455">
        <v>0</v>
      </c>
    </row>
    <row r="61" spans="1:5" ht="15.75" thickTop="1" x14ac:dyDescent="0.25">
      <c r="E61" s="456"/>
    </row>
    <row r="66" spans="1:3" x14ac:dyDescent="0.25">
      <c r="A66" s="29"/>
      <c r="B66" s="10"/>
      <c r="C66" s="10"/>
    </row>
    <row r="67" spans="1:3" x14ac:dyDescent="0.25">
      <c r="A67" s="10"/>
      <c r="B67" s="10"/>
      <c r="C67" s="10"/>
    </row>
    <row r="68" spans="1:3" x14ac:dyDescent="0.25">
      <c r="A68" s="10"/>
      <c r="B68" s="10"/>
      <c r="C68" s="10"/>
    </row>
    <row r="69" spans="1:3" x14ac:dyDescent="0.25">
      <c r="A69" s="10"/>
      <c r="B69" s="10"/>
      <c r="C69" s="10"/>
    </row>
    <row r="70" spans="1:3" x14ac:dyDescent="0.25">
      <c r="A70" s="10"/>
      <c r="B70" s="10"/>
      <c r="C70" s="10"/>
    </row>
    <row r="71" spans="1:3" x14ac:dyDescent="0.25">
      <c r="A71" s="10"/>
      <c r="B71" s="10"/>
      <c r="C71" s="10"/>
    </row>
    <row r="72" spans="1:3" x14ac:dyDescent="0.25">
      <c r="A72" s="10"/>
      <c r="B72" s="10"/>
      <c r="C72" s="10"/>
    </row>
    <row r="73" spans="1:3" x14ac:dyDescent="0.25">
      <c r="A73" s="10"/>
      <c r="B73" s="10"/>
      <c r="C73" s="10"/>
    </row>
    <row r="74" spans="1:3" x14ac:dyDescent="0.25">
      <c r="A74" s="10"/>
      <c r="B74" s="10"/>
      <c r="C74" s="10"/>
    </row>
    <row r="75" spans="1:3" x14ac:dyDescent="0.25">
      <c r="A75" s="526"/>
      <c r="B75" s="10"/>
      <c r="C75" s="10"/>
    </row>
  </sheetData>
  <mergeCells count="1">
    <mergeCell ref="D4:E4"/>
  </mergeCells>
  <pageMargins left="1.1023622047244095" right="0.70866141732283472" top="1.5354330708661419" bottom="1.1417322834645669" header="0.31496062992125984" footer="0.31496062992125984"/>
  <pageSetup paperSize="5" scale="6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S26"/>
  <sheetViews>
    <sheetView workbookViewId="0">
      <selection activeCell="A15" sqref="A15:D15"/>
    </sheetView>
  </sheetViews>
  <sheetFormatPr baseColWidth="10" defaultRowHeight="15" x14ac:dyDescent="0.25"/>
  <cols>
    <col min="1" max="1" width="32.7109375" style="149" customWidth="1"/>
    <col min="2" max="2" width="16" style="149" customWidth="1"/>
    <col min="3" max="3" width="15.7109375" style="149" customWidth="1"/>
    <col min="4" max="19" width="11.42578125" style="149" customWidth="1"/>
  </cols>
  <sheetData>
    <row r="1" spans="1:19" x14ac:dyDescent="0.25">
      <c r="A1" s="579" t="s">
        <v>251</v>
      </c>
      <c r="B1" s="579"/>
      <c r="C1" s="579"/>
      <c r="D1" s="579"/>
    </row>
    <row r="2" spans="1:19" x14ac:dyDescent="0.25">
      <c r="B2" s="581"/>
      <c r="C2" s="581"/>
    </row>
    <row r="3" spans="1:19" x14ac:dyDescent="0.25">
      <c r="A3" s="259" t="s">
        <v>17</v>
      </c>
      <c r="B3" s="85">
        <v>44926</v>
      </c>
      <c r="C3" s="85">
        <v>44561</v>
      </c>
      <c r="D3" s="260"/>
    </row>
    <row r="4" spans="1:19" s="224" customFormat="1" x14ac:dyDescent="0.25">
      <c r="A4" s="261" t="s">
        <v>252</v>
      </c>
      <c r="B4" s="88">
        <v>251051951</v>
      </c>
      <c r="C4" s="193">
        <v>241451951</v>
      </c>
      <c r="D4" s="261"/>
    </row>
    <row r="5" spans="1:19" x14ac:dyDescent="0.25">
      <c r="A5" s="262" t="s">
        <v>253</v>
      </c>
      <c r="B5" s="193">
        <v>644315504</v>
      </c>
      <c r="C5" s="193">
        <v>644316504</v>
      </c>
      <c r="D5" s="262"/>
    </row>
    <row r="6" spans="1:19" x14ac:dyDescent="0.25">
      <c r="A6" s="263" t="s">
        <v>254</v>
      </c>
      <c r="B6" s="522">
        <v>-883417456</v>
      </c>
      <c r="C6" s="193">
        <v>-463527068</v>
      </c>
      <c r="D6" s="263"/>
    </row>
    <row r="7" spans="1:19" s="214" customFormat="1" ht="15.75" thickBot="1" x14ac:dyDescent="0.3">
      <c r="A7" s="264" t="s">
        <v>255</v>
      </c>
      <c r="B7" s="265">
        <f>SUM(B4:B6)</f>
        <v>11949999</v>
      </c>
      <c r="C7" s="265">
        <v>422241387</v>
      </c>
      <c r="D7" s="264"/>
      <c r="E7" s="264"/>
      <c r="F7" s="264"/>
      <c r="G7" s="264"/>
      <c r="H7" s="264"/>
      <c r="I7" s="264"/>
      <c r="J7" s="264"/>
      <c r="K7" s="264"/>
      <c r="L7" s="264"/>
      <c r="M7" s="264"/>
      <c r="N7" s="264"/>
      <c r="O7" s="264"/>
      <c r="P7" s="264"/>
      <c r="Q7" s="264"/>
      <c r="R7" s="264"/>
      <c r="S7" s="264"/>
    </row>
    <row r="8" spans="1:19" ht="15.75" thickTop="1" x14ac:dyDescent="0.25">
      <c r="A8" s="266"/>
      <c r="D8" s="263"/>
    </row>
    <row r="9" spans="1:19" x14ac:dyDescent="0.25">
      <c r="A9" s="263"/>
      <c r="B9" s="255"/>
      <c r="D9" s="263"/>
    </row>
    <row r="10" spans="1:19" x14ac:dyDescent="0.25">
      <c r="A10" s="260"/>
      <c r="B10" s="255"/>
      <c r="C10" s="224"/>
      <c r="D10" s="260"/>
    </row>
    <row r="11" spans="1:19" x14ac:dyDescent="0.25">
      <c r="A11" s="266"/>
    </row>
    <row r="15" spans="1:19" x14ac:dyDescent="0.25">
      <c r="A15" s="267"/>
      <c r="B15" s="150"/>
      <c r="C15" s="150"/>
      <c r="D15" s="150"/>
    </row>
    <row r="16" spans="1:19" x14ac:dyDescent="0.25">
      <c r="A16" s="150"/>
      <c r="B16" s="150"/>
      <c r="C16" s="150"/>
      <c r="D16" s="150"/>
    </row>
    <row r="17" spans="1:4" x14ac:dyDescent="0.25">
      <c r="A17" s="150"/>
      <c r="B17" s="150"/>
      <c r="C17" s="150"/>
      <c r="D17" s="150"/>
    </row>
    <row r="18" spans="1:4" x14ac:dyDescent="0.25">
      <c r="A18" s="150"/>
      <c r="B18" s="150"/>
      <c r="C18" s="150"/>
      <c r="D18" s="150"/>
    </row>
    <row r="19" spans="1:4" x14ac:dyDescent="0.25">
      <c r="A19" s="150"/>
      <c r="B19" s="150"/>
      <c r="C19" s="150"/>
      <c r="D19" s="150"/>
    </row>
    <row r="20" spans="1:4" x14ac:dyDescent="0.25">
      <c r="A20" s="150"/>
      <c r="B20" s="150"/>
      <c r="C20" s="150"/>
      <c r="D20" s="150"/>
    </row>
    <row r="21" spans="1:4" x14ac:dyDescent="0.25">
      <c r="A21" s="150"/>
      <c r="B21" s="150"/>
      <c r="C21" s="150"/>
      <c r="D21" s="150"/>
    </row>
    <row r="22" spans="1:4" x14ac:dyDescent="0.25">
      <c r="A22" s="150"/>
      <c r="B22" s="150"/>
      <c r="C22" s="150"/>
      <c r="D22" s="150"/>
    </row>
    <row r="23" spans="1:4" x14ac:dyDescent="0.25">
      <c r="A23" s="150"/>
      <c r="B23" s="150"/>
      <c r="C23" s="150"/>
      <c r="D23" s="150"/>
    </row>
    <row r="24" spans="1:4" x14ac:dyDescent="0.25">
      <c r="A24" s="150"/>
      <c r="B24" s="150"/>
      <c r="C24" s="150"/>
      <c r="D24" s="150"/>
    </row>
    <row r="25" spans="1:4" x14ac:dyDescent="0.25">
      <c r="A25" s="150"/>
      <c r="B25" s="150"/>
      <c r="C25" s="150"/>
      <c r="D25" s="150"/>
    </row>
    <row r="26" spans="1:4" x14ac:dyDescent="0.25">
      <c r="A26" s="267"/>
      <c r="B26" s="150"/>
      <c r="C26" s="150"/>
      <c r="D26" s="150"/>
    </row>
  </sheetData>
  <mergeCells count="2">
    <mergeCell ref="A1:D1"/>
    <mergeCell ref="B2:C2"/>
  </mergeCells>
  <pageMargins left="1.1023622047244095" right="0.70866141732283472" top="1.5354330708661419" bottom="1.1417322834645669" header="0.31496062992125984" footer="0.31496062992125984"/>
  <pageSetup paperSize="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M93"/>
  <sheetViews>
    <sheetView topLeftCell="A76" workbookViewId="0">
      <selection activeCell="C90" sqref="C90:I91"/>
    </sheetView>
  </sheetViews>
  <sheetFormatPr baseColWidth="10" defaultRowHeight="15" x14ac:dyDescent="0.25"/>
  <cols>
    <col min="1" max="1" width="2" customWidth="1"/>
    <col min="2" max="2" width="42.85546875" customWidth="1"/>
    <col min="3" max="3" width="20.85546875" customWidth="1"/>
    <col min="4" max="4" width="19.42578125" bestFit="1" customWidth="1"/>
    <col min="5" max="5" width="15.5703125" customWidth="1"/>
    <col min="6" max="6" width="19.85546875" customWidth="1"/>
    <col min="7" max="7" width="14.42578125" customWidth="1"/>
    <col min="8" max="8" width="2.140625" customWidth="1"/>
    <col min="9" max="9" width="20.5703125" customWidth="1"/>
    <col min="10" max="10" width="17.5703125" customWidth="1"/>
    <col min="11" max="11" width="18" hidden="1" customWidth="1"/>
    <col min="12" max="12" width="17.5703125" customWidth="1"/>
    <col min="13" max="13" width="16.5703125" customWidth="1"/>
  </cols>
  <sheetData>
    <row r="1" spans="2:13" ht="15" customHeight="1" x14ac:dyDescent="0.25">
      <c r="B1" s="31"/>
      <c r="F1" s="199" t="s">
        <v>60</v>
      </c>
      <c r="M1" s="199" t="s">
        <v>60</v>
      </c>
    </row>
    <row r="2" spans="2:13" ht="15" customHeight="1" x14ac:dyDescent="0.25">
      <c r="B2" s="291" t="s">
        <v>352</v>
      </c>
      <c r="C2" s="291"/>
      <c r="D2" s="291"/>
      <c r="E2" s="291"/>
      <c r="F2" s="291"/>
      <c r="G2" s="291"/>
      <c r="H2" s="291"/>
      <c r="I2" s="291"/>
      <c r="J2" s="291"/>
      <c r="K2" s="291"/>
      <c r="L2" s="291"/>
      <c r="M2" s="291"/>
    </row>
    <row r="3" spans="2:13" ht="15" customHeight="1" x14ac:dyDescent="0.25">
      <c r="B3" s="214" t="s">
        <v>202</v>
      </c>
      <c r="D3" s="286"/>
      <c r="E3" s="286"/>
      <c r="F3" s="286"/>
      <c r="J3" s="286"/>
      <c r="K3" s="286"/>
      <c r="L3" s="286"/>
      <c r="M3" s="286"/>
    </row>
    <row r="4" spans="2:13" ht="15" customHeight="1" x14ac:dyDescent="0.25">
      <c r="B4" s="292"/>
      <c r="C4" s="589">
        <v>44926</v>
      </c>
      <c r="D4" s="589"/>
      <c r="E4" s="589"/>
      <c r="F4" s="589"/>
      <c r="G4" s="589"/>
      <c r="I4" s="589">
        <v>44560</v>
      </c>
      <c r="J4" s="589"/>
      <c r="K4" s="589"/>
      <c r="L4" s="589"/>
      <c r="M4" s="589"/>
    </row>
    <row r="5" spans="2:13" ht="15" customHeight="1" x14ac:dyDescent="0.25">
      <c r="B5" s="293" t="s">
        <v>303</v>
      </c>
      <c r="C5" s="294" t="s">
        <v>304</v>
      </c>
      <c r="D5" s="295" t="s">
        <v>305</v>
      </c>
      <c r="E5" s="295" t="s">
        <v>306</v>
      </c>
      <c r="F5" s="293" t="s">
        <v>307</v>
      </c>
      <c r="G5" s="294" t="s">
        <v>308</v>
      </c>
      <c r="I5" s="294" t="s">
        <v>304</v>
      </c>
      <c r="J5" s="295" t="s">
        <v>305</v>
      </c>
      <c r="K5" s="295" t="s">
        <v>306</v>
      </c>
      <c r="L5" s="293" t="s">
        <v>307</v>
      </c>
      <c r="M5" s="294" t="s">
        <v>308</v>
      </c>
    </row>
    <row r="6" spans="2:13" s="89" customFormat="1" ht="15" customHeight="1" x14ac:dyDescent="0.2">
      <c r="B6" s="269" t="s">
        <v>309</v>
      </c>
      <c r="C6" s="296" t="s">
        <v>310</v>
      </c>
      <c r="D6" s="297" t="s">
        <v>260</v>
      </c>
      <c r="E6" s="269" t="str">
        <f>IFERROR(VLOOKUP(D6,'[2]Base de Monedas'!A:B,2,0),"")</f>
        <v>Guaraní</v>
      </c>
      <c r="F6" s="298">
        <f>SUM(F7:F21)</f>
        <v>8163043539</v>
      </c>
      <c r="G6" s="299" t="s">
        <v>311</v>
      </c>
      <c r="H6" s="269"/>
      <c r="I6" s="299" t="s">
        <v>310</v>
      </c>
      <c r="J6" s="297" t="s">
        <v>260</v>
      </c>
      <c r="K6" s="269" t="s">
        <v>312</v>
      </c>
      <c r="L6" s="298">
        <f>+L7+L8+L9+L10+L11+L12+L13+L14+L15+L16+L17+L18+L19+L20+L21</f>
        <v>5083468573</v>
      </c>
      <c r="M6" s="299" t="s">
        <v>311</v>
      </c>
    </row>
    <row r="7" spans="2:13" s="10" customFormat="1" ht="15" customHeight="1" x14ac:dyDescent="0.2">
      <c r="B7" s="121" t="s">
        <v>313</v>
      </c>
      <c r="C7" s="28"/>
      <c r="D7" s="29" t="s">
        <v>260</v>
      </c>
      <c r="E7" s="496">
        <v>0</v>
      </c>
      <c r="F7" s="193">
        <v>540000000</v>
      </c>
      <c r="G7" s="16"/>
      <c r="I7" s="16"/>
      <c r="J7" s="29"/>
      <c r="L7" s="193">
        <v>0</v>
      </c>
      <c r="M7" s="16"/>
    </row>
    <row r="8" spans="2:13" s="10" customFormat="1" ht="15" customHeight="1" x14ac:dyDescent="0.2">
      <c r="B8" s="121" t="s">
        <v>314</v>
      </c>
      <c r="C8" s="28"/>
      <c r="D8" s="29" t="s">
        <v>260</v>
      </c>
      <c r="E8" s="496"/>
      <c r="F8" s="496">
        <v>3377458256</v>
      </c>
      <c r="G8" s="16"/>
      <c r="I8" s="16"/>
      <c r="J8" s="29"/>
      <c r="L8" s="193">
        <v>2066100000</v>
      </c>
      <c r="M8" s="16"/>
    </row>
    <row r="9" spans="2:13" s="10" customFormat="1" ht="15" customHeight="1" x14ac:dyDescent="0.2">
      <c r="B9" s="121" t="s">
        <v>315</v>
      </c>
      <c r="C9" s="28"/>
      <c r="D9" s="29" t="s">
        <v>260</v>
      </c>
      <c r="E9" s="496"/>
      <c r="F9" s="496">
        <v>2028111689</v>
      </c>
      <c r="G9" s="16"/>
      <c r="I9" s="16"/>
      <c r="J9" s="29"/>
      <c r="L9" s="193">
        <v>569850490</v>
      </c>
      <c r="M9" s="16"/>
    </row>
    <row r="10" spans="2:13" s="10" customFormat="1" ht="15" customHeight="1" x14ac:dyDescent="0.2">
      <c r="B10" s="10" t="s">
        <v>316</v>
      </c>
      <c r="C10" s="28"/>
      <c r="D10" s="29" t="s">
        <v>260</v>
      </c>
      <c r="E10" s="496"/>
      <c r="F10" s="496">
        <v>0</v>
      </c>
      <c r="G10" s="16"/>
      <c r="I10" s="16"/>
      <c r="J10" s="29"/>
      <c r="L10" s="193">
        <v>827583242</v>
      </c>
      <c r="M10" s="16"/>
    </row>
    <row r="11" spans="2:13" s="10" customFormat="1" ht="15" customHeight="1" x14ac:dyDescent="0.2">
      <c r="B11" s="121" t="s">
        <v>317</v>
      </c>
      <c r="C11" s="28"/>
      <c r="D11" s="29" t="s">
        <v>260</v>
      </c>
      <c r="E11" s="496"/>
      <c r="F11" s="496">
        <v>1262762318</v>
      </c>
      <c r="G11" s="16"/>
      <c r="I11" s="16"/>
      <c r="J11" s="29"/>
      <c r="L11" s="193">
        <v>688374658</v>
      </c>
      <c r="M11" s="16"/>
    </row>
    <row r="12" spans="2:13" s="10" customFormat="1" ht="15" customHeight="1" x14ac:dyDescent="0.2">
      <c r="B12" s="121" t="s">
        <v>318</v>
      </c>
      <c r="C12" s="28"/>
      <c r="D12" s="29" t="s">
        <v>260</v>
      </c>
      <c r="E12" s="496"/>
      <c r="F12" s="496">
        <v>762505195</v>
      </c>
      <c r="G12" s="16"/>
      <c r="I12" s="16"/>
      <c r="J12" s="29"/>
      <c r="L12" s="193">
        <v>684236398</v>
      </c>
      <c r="M12" s="16"/>
    </row>
    <row r="13" spans="2:13" s="10" customFormat="1" ht="15" customHeight="1" x14ac:dyDescent="0.2">
      <c r="B13" s="10" t="s">
        <v>319</v>
      </c>
      <c r="C13" s="28"/>
      <c r="D13" s="29" t="s">
        <v>260</v>
      </c>
      <c r="E13" s="496"/>
      <c r="F13" s="496">
        <v>0</v>
      </c>
      <c r="G13" s="16"/>
      <c r="I13" s="508"/>
      <c r="J13" s="29"/>
      <c r="L13" s="193">
        <v>0</v>
      </c>
      <c r="M13" s="16"/>
    </row>
    <row r="14" spans="2:13" s="10" customFormat="1" ht="15" customHeight="1" x14ac:dyDescent="0.2">
      <c r="B14" s="10" t="s">
        <v>320</v>
      </c>
      <c r="C14" s="28"/>
      <c r="D14" s="29" t="s">
        <v>260</v>
      </c>
      <c r="E14" s="496"/>
      <c r="F14" s="505" t="s">
        <v>300</v>
      </c>
      <c r="G14" s="16"/>
      <c r="I14" s="16"/>
      <c r="J14" s="29"/>
      <c r="L14" s="193">
        <v>29920774</v>
      </c>
      <c r="M14" s="16"/>
    </row>
    <row r="15" spans="2:13" s="10" customFormat="1" ht="15" customHeight="1" x14ac:dyDescent="0.2">
      <c r="B15" s="10" t="s">
        <v>952</v>
      </c>
      <c r="C15" s="28"/>
      <c r="D15" s="29" t="s">
        <v>260</v>
      </c>
      <c r="E15" s="496"/>
      <c r="F15" s="505" t="s">
        <v>300</v>
      </c>
      <c r="G15" s="16"/>
      <c r="I15" s="16"/>
      <c r="J15" s="29"/>
      <c r="L15" s="193"/>
      <c r="M15" s="16"/>
    </row>
    <row r="16" spans="2:13" s="10" customFormat="1" ht="15" customHeight="1" x14ac:dyDescent="0.2">
      <c r="B16" s="10" t="s">
        <v>983</v>
      </c>
      <c r="C16" s="28"/>
      <c r="D16" s="29" t="s">
        <v>260</v>
      </c>
      <c r="E16" s="496"/>
      <c r="F16" s="496">
        <v>13757124</v>
      </c>
      <c r="G16" s="16"/>
      <c r="I16" s="16"/>
      <c r="J16" s="29"/>
      <c r="L16" s="193">
        <v>39648544</v>
      </c>
      <c r="M16" s="16"/>
    </row>
    <row r="17" spans="2:13" s="10" customFormat="1" ht="15" customHeight="1" x14ac:dyDescent="0.2">
      <c r="B17" s="10" t="s">
        <v>953</v>
      </c>
      <c r="C17" s="28"/>
      <c r="D17" s="29" t="s">
        <v>260</v>
      </c>
      <c r="E17" s="496"/>
      <c r="F17" s="505">
        <v>8448957</v>
      </c>
      <c r="G17" s="16"/>
      <c r="I17" s="16"/>
      <c r="J17" s="29"/>
      <c r="L17" s="193">
        <v>7754467</v>
      </c>
      <c r="M17" s="16"/>
    </row>
    <row r="18" spans="2:13" s="10" customFormat="1" ht="15" customHeight="1" x14ac:dyDescent="0.2">
      <c r="B18" s="10" t="s">
        <v>321</v>
      </c>
      <c r="C18" s="28"/>
      <c r="D18" s="29" t="s">
        <v>260</v>
      </c>
      <c r="E18" s="496"/>
      <c r="F18" s="505" t="s">
        <v>300</v>
      </c>
      <c r="G18" s="16"/>
      <c r="I18" s="16"/>
      <c r="J18" s="29"/>
      <c r="L18" s="193">
        <v>0</v>
      </c>
      <c r="M18" s="16"/>
    </row>
    <row r="19" spans="2:13" s="10" customFormat="1" ht="15" customHeight="1" x14ac:dyDescent="0.2">
      <c r="B19" s="10" t="s">
        <v>322</v>
      </c>
      <c r="C19" s="28"/>
      <c r="D19" s="29" t="s">
        <v>260</v>
      </c>
      <c r="E19" s="496"/>
      <c r="F19" s="496">
        <v>60000000</v>
      </c>
      <c r="G19" s="16"/>
      <c r="I19" s="16"/>
      <c r="J19" s="29"/>
      <c r="L19" s="193">
        <v>60000000</v>
      </c>
      <c r="M19" s="16"/>
    </row>
    <row r="20" spans="2:13" s="10" customFormat="1" ht="15" customHeight="1" x14ac:dyDescent="0.2">
      <c r="B20" s="10" t="s">
        <v>323</v>
      </c>
      <c r="C20" s="28"/>
      <c r="D20" s="29" t="s">
        <v>260</v>
      </c>
      <c r="E20" s="496"/>
      <c r="F20" s="496">
        <v>30000000</v>
      </c>
      <c r="G20" s="16"/>
      <c r="I20" s="16"/>
      <c r="J20" s="29"/>
      <c r="L20" s="193">
        <v>30000000</v>
      </c>
      <c r="M20" s="16"/>
    </row>
    <row r="21" spans="2:13" s="10" customFormat="1" ht="15" customHeight="1" x14ac:dyDescent="0.2">
      <c r="B21" s="10" t="s">
        <v>324</v>
      </c>
      <c r="C21" s="28"/>
      <c r="D21" s="29" t="s">
        <v>260</v>
      </c>
      <c r="E21" s="496"/>
      <c r="F21" s="496">
        <v>80000000</v>
      </c>
      <c r="G21" s="16"/>
      <c r="I21" s="16"/>
      <c r="J21" s="29"/>
      <c r="L21" s="193">
        <v>80000000</v>
      </c>
      <c r="M21" s="16"/>
    </row>
    <row r="22" spans="2:13" s="89" customFormat="1" ht="15" customHeight="1" x14ac:dyDescent="0.2">
      <c r="B22" s="190" t="s">
        <v>325</v>
      </c>
      <c r="C22" s="8" t="s">
        <v>310</v>
      </c>
      <c r="D22" s="26" t="s">
        <v>260</v>
      </c>
      <c r="E22" s="497"/>
      <c r="F22" s="497">
        <v>7339620000</v>
      </c>
      <c r="G22" s="302" t="s">
        <v>311</v>
      </c>
      <c r="I22" s="302" t="s">
        <v>310</v>
      </c>
      <c r="J22" s="26" t="s">
        <v>260</v>
      </c>
      <c r="L22" s="301">
        <v>6887000000</v>
      </c>
      <c r="M22" s="302" t="s">
        <v>311</v>
      </c>
    </row>
    <row r="23" spans="2:13" s="89" customFormat="1" ht="15" customHeight="1" x14ac:dyDescent="0.2">
      <c r="B23" s="269" t="s">
        <v>326</v>
      </c>
      <c r="C23" s="296" t="s">
        <v>310</v>
      </c>
      <c r="D23" s="297" t="s">
        <v>260</v>
      </c>
      <c r="E23" s="269" t="str">
        <f>IFERROR(VLOOKUP(D23,'[2]Base de Monedas'!A:B,2,0),"")</f>
        <v>Guaraní</v>
      </c>
      <c r="F23" s="298">
        <f>SUM(F24:F29)</f>
        <v>1286209657</v>
      </c>
      <c r="G23" s="299" t="s">
        <v>311</v>
      </c>
      <c r="H23" s="269"/>
      <c r="I23" s="299" t="s">
        <v>310</v>
      </c>
      <c r="J23" s="297" t="s">
        <v>260</v>
      </c>
      <c r="K23" s="269" t="s">
        <v>312</v>
      </c>
      <c r="L23" s="298">
        <f>(L24+L25+L26+L27+L28+L29+L30)</f>
        <v>1058960075</v>
      </c>
      <c r="M23" s="299" t="s">
        <v>311</v>
      </c>
    </row>
    <row r="24" spans="2:13" s="10" customFormat="1" ht="15" customHeight="1" x14ac:dyDescent="0.2">
      <c r="B24" s="121" t="s">
        <v>327</v>
      </c>
      <c r="C24" s="28"/>
      <c r="D24" s="29" t="s">
        <v>260</v>
      </c>
      <c r="E24" s="496"/>
      <c r="F24" s="496">
        <v>166458545</v>
      </c>
      <c r="G24" s="16"/>
      <c r="I24" s="16"/>
      <c r="J24" s="29"/>
      <c r="L24" s="193">
        <v>121890396</v>
      </c>
      <c r="M24" s="16"/>
    </row>
    <row r="25" spans="2:13" s="10" customFormat="1" ht="15" customHeight="1" x14ac:dyDescent="0.2">
      <c r="B25" s="121" t="s">
        <v>328</v>
      </c>
      <c r="C25" s="28"/>
      <c r="D25" s="29" t="s">
        <v>260</v>
      </c>
      <c r="E25" s="496"/>
      <c r="F25" s="496">
        <v>235638940</v>
      </c>
      <c r="G25" s="16"/>
      <c r="I25" s="16"/>
      <c r="J25" s="29"/>
      <c r="L25" s="193">
        <v>13078138</v>
      </c>
      <c r="M25" s="16"/>
    </row>
    <row r="26" spans="2:13" s="10" customFormat="1" ht="15" customHeight="1" x14ac:dyDescent="0.2">
      <c r="B26" s="121" t="s">
        <v>329</v>
      </c>
      <c r="C26" s="28"/>
      <c r="D26" s="29" t="s">
        <v>260</v>
      </c>
      <c r="E26" s="496"/>
      <c r="F26" s="496">
        <v>115941335</v>
      </c>
      <c r="G26" s="16"/>
      <c r="I26" s="16"/>
      <c r="J26" s="29"/>
      <c r="L26" s="193">
        <v>51517239</v>
      </c>
      <c r="M26" s="16"/>
    </row>
    <row r="27" spans="2:13" s="10" customFormat="1" ht="15" customHeight="1" x14ac:dyDescent="0.2">
      <c r="B27" s="121" t="s">
        <v>330</v>
      </c>
      <c r="C27" s="28"/>
      <c r="D27" s="29" t="s">
        <v>260</v>
      </c>
      <c r="E27" s="496"/>
      <c r="F27" s="496">
        <v>35184303</v>
      </c>
      <c r="G27" s="16"/>
      <c r="I27" s="16"/>
      <c r="J27" s="29"/>
      <c r="L27" s="193">
        <v>99040363</v>
      </c>
      <c r="M27" s="16"/>
    </row>
    <row r="28" spans="2:13" s="10" customFormat="1" ht="15" customHeight="1" x14ac:dyDescent="0.2">
      <c r="B28" s="121" t="s">
        <v>331</v>
      </c>
      <c r="C28" s="28"/>
      <c r="D28" s="29" t="s">
        <v>260</v>
      </c>
      <c r="E28" s="496"/>
      <c r="F28" s="496">
        <v>489416944</v>
      </c>
      <c r="G28" s="16"/>
      <c r="I28" s="16"/>
      <c r="J28" s="29"/>
      <c r="L28" s="193">
        <v>518433939</v>
      </c>
      <c r="M28" s="16"/>
    </row>
    <row r="29" spans="2:13" s="10" customFormat="1" ht="15" customHeight="1" x14ac:dyDescent="0.2">
      <c r="B29" s="121" t="s">
        <v>332</v>
      </c>
      <c r="C29" s="28"/>
      <c r="D29" s="29" t="s">
        <v>260</v>
      </c>
      <c r="E29" s="496"/>
      <c r="F29" s="504">
        <v>243569590</v>
      </c>
      <c r="G29" s="16"/>
      <c r="I29" s="16"/>
      <c r="J29" s="29"/>
      <c r="L29" s="193">
        <v>255000000</v>
      </c>
      <c r="M29" s="16"/>
    </row>
    <row r="30" spans="2:13" s="10" customFormat="1" ht="15" customHeight="1" x14ac:dyDescent="0.2">
      <c r="B30" s="10" t="s">
        <v>333</v>
      </c>
      <c r="C30" s="28" t="s">
        <v>310</v>
      </c>
      <c r="D30" s="29" t="s">
        <v>260</v>
      </c>
      <c r="E30" s="10" t="str">
        <f>IFERROR(VLOOKUP(D30,'[2]Base de Monedas'!A:B,2,0),"")</f>
        <v>Guaraní</v>
      </c>
      <c r="F30" s="193">
        <v>0</v>
      </c>
      <c r="G30" s="16" t="s">
        <v>311</v>
      </c>
      <c r="I30" s="16" t="s">
        <v>310</v>
      </c>
      <c r="J30" s="29" t="s">
        <v>260</v>
      </c>
      <c r="K30" s="10" t="str">
        <f>IFERROR(VLOOKUP(J30,'[2]Base de Monedas'!G:H,2,0),"")</f>
        <v/>
      </c>
      <c r="L30" s="193">
        <v>0</v>
      </c>
      <c r="M30" s="16" t="s">
        <v>311</v>
      </c>
    </row>
    <row r="31" spans="2:13" s="10" customFormat="1" ht="15" customHeight="1" thickBot="1" x14ac:dyDescent="0.25">
      <c r="B31" s="289"/>
      <c r="C31" s="303"/>
      <c r="D31" s="304"/>
      <c r="E31" s="289"/>
      <c r="F31" s="305">
        <f>F23+F22+F6</f>
        <v>16788873196</v>
      </c>
      <c r="G31" s="289"/>
      <c r="H31" s="289"/>
      <c r="I31" s="306"/>
      <c r="J31" s="304"/>
      <c r="K31" s="289"/>
      <c r="L31" s="305">
        <f>(L6+L22+L23)</f>
        <v>13029428648</v>
      </c>
      <c r="M31" s="16"/>
    </row>
    <row r="32" spans="2:13" s="10" customFormat="1" ht="15" customHeight="1" x14ac:dyDescent="0.2">
      <c r="B32" s="307" t="s">
        <v>334</v>
      </c>
      <c r="D32" s="29"/>
      <c r="E32" s="10" t="str">
        <f>IFERROR(VLOOKUP(D32,'[2]Base de Monedas'!A:B,2,0),"")</f>
        <v/>
      </c>
      <c r="J32" s="29"/>
      <c r="K32" s="10" t="str">
        <f>IFERROR(VLOOKUP(J32,'[2]Base de Monedas'!A:B,2,0),"")</f>
        <v/>
      </c>
      <c r="M32" s="16"/>
    </row>
    <row r="33" spans="2:13" s="10" customFormat="1" ht="15" customHeight="1" x14ac:dyDescent="0.2">
      <c r="B33" s="10">
        <v>0</v>
      </c>
      <c r="C33" s="308"/>
      <c r="D33" s="29" t="s">
        <v>260</v>
      </c>
      <c r="E33" s="10" t="str">
        <f>IFERROR(VLOOKUP(D33,'[2]Base de Monedas'!A:B,2,0),"")</f>
        <v>Guaraní</v>
      </c>
      <c r="F33" s="193">
        <v>0</v>
      </c>
      <c r="G33" s="10" t="s">
        <v>335</v>
      </c>
      <c r="I33" s="308"/>
      <c r="J33" s="29" t="s">
        <v>260</v>
      </c>
      <c r="K33" s="10" t="str">
        <f>IFERROR(VLOOKUP(J33,'[2]Base de Monedas'!A:B,2,0),"")</f>
        <v>Guaraní</v>
      </c>
      <c r="L33" s="193">
        <v>0</v>
      </c>
      <c r="M33" s="16" t="s">
        <v>335</v>
      </c>
    </row>
    <row r="34" spans="2:13" s="10" customFormat="1" ht="15" customHeight="1" x14ac:dyDescent="0.2">
      <c r="B34" s="10">
        <v>0</v>
      </c>
      <c r="C34" s="308"/>
      <c r="D34" s="29" t="s">
        <v>260</v>
      </c>
      <c r="E34" s="10" t="str">
        <f>IFERROR(VLOOKUP(D34,'[2]Base de Monedas'!A:B,2,0),"")</f>
        <v>Guaraní</v>
      </c>
      <c r="F34" s="193">
        <v>0</v>
      </c>
      <c r="G34" s="10" t="s">
        <v>335</v>
      </c>
      <c r="I34" s="308"/>
      <c r="J34" s="29" t="s">
        <v>260</v>
      </c>
      <c r="K34" s="10" t="str">
        <f>IFERROR(VLOOKUP(J34,'[2]Base de Monedas'!A:B,2,0),"")</f>
        <v>Guaraní</v>
      </c>
      <c r="L34" s="193">
        <v>0</v>
      </c>
      <c r="M34" s="16" t="s">
        <v>335</v>
      </c>
    </row>
    <row r="35" spans="2:13" s="10" customFormat="1" ht="15" customHeight="1" x14ac:dyDescent="0.2">
      <c r="B35" s="10">
        <v>0</v>
      </c>
      <c r="C35" s="28"/>
      <c r="D35" s="29" t="s">
        <v>260</v>
      </c>
      <c r="E35" s="10" t="str">
        <f>IFERROR(VLOOKUP(D35,'[2]Base de Monedas'!A:B,2,0),"")</f>
        <v>Guaraní</v>
      </c>
      <c r="F35" s="193">
        <v>0</v>
      </c>
      <c r="G35" s="10" t="s">
        <v>335</v>
      </c>
      <c r="I35" s="28"/>
      <c r="J35" s="29" t="s">
        <v>260</v>
      </c>
      <c r="K35" s="10" t="str">
        <f>IFERROR(VLOOKUP(J35,'[2]Base de Monedas'!A:B,2,0),"")</f>
        <v>Guaraní</v>
      </c>
      <c r="L35" s="193">
        <v>0</v>
      </c>
      <c r="M35" s="16" t="s">
        <v>335</v>
      </c>
    </row>
    <row r="36" spans="2:13" s="10" customFormat="1" ht="15" customHeight="1" thickBot="1" x14ac:dyDescent="0.25">
      <c r="D36" s="29"/>
      <c r="F36" s="309">
        <f>SUM(F33:F35)</f>
        <v>0</v>
      </c>
      <c r="J36" s="29"/>
      <c r="L36" s="309">
        <v>0</v>
      </c>
      <c r="M36" s="16"/>
    </row>
    <row r="37" spans="2:13" s="10" customFormat="1" ht="15" customHeight="1" x14ac:dyDescent="0.2">
      <c r="B37" s="307" t="s">
        <v>336</v>
      </c>
      <c r="D37" s="29"/>
      <c r="E37" s="10" t="str">
        <f>IFERROR(VLOOKUP(D37,'[2]Base de Monedas'!A:B,2,0),"")</f>
        <v/>
      </c>
      <c r="J37" s="29"/>
      <c r="K37" s="10" t="str">
        <f>IFERROR(VLOOKUP(J37,'[2]Base de Monedas'!A:B,2,0),"")</f>
        <v/>
      </c>
      <c r="M37" s="16"/>
    </row>
    <row r="38" spans="2:13" s="10" customFormat="1" ht="15" customHeight="1" x14ac:dyDescent="0.2">
      <c r="B38" s="10" t="s">
        <v>337</v>
      </c>
      <c r="C38" s="310"/>
      <c r="D38" s="29" t="s">
        <v>260</v>
      </c>
      <c r="E38" s="10" t="str">
        <f>IFERROR(VLOOKUP(D38,'[2]Base de Monedas'!A:B,2,0),"")</f>
        <v>Guaraní</v>
      </c>
      <c r="F38" s="193">
        <v>0</v>
      </c>
      <c r="G38" s="16" t="s">
        <v>311</v>
      </c>
      <c r="I38" s="310"/>
      <c r="J38" s="29" t="s">
        <v>260</v>
      </c>
      <c r="K38" s="10" t="str">
        <f>IFERROR(VLOOKUP(J38,'[2]Base de Monedas'!A:B,2,0),"")</f>
        <v>Guaraní</v>
      </c>
      <c r="L38" s="193">
        <v>0</v>
      </c>
      <c r="M38" s="16" t="s">
        <v>311</v>
      </c>
    </row>
    <row r="39" spans="2:13" s="10" customFormat="1" ht="15" customHeight="1" x14ac:dyDescent="0.2">
      <c r="B39" s="311" t="s">
        <v>338</v>
      </c>
      <c r="C39" s="312"/>
      <c r="D39" s="29" t="s">
        <v>260</v>
      </c>
      <c r="E39" s="10" t="str">
        <f>IFERROR(VLOOKUP(D39,'[2]Base de Monedas'!A:B,2,0),"")</f>
        <v>Guaraní</v>
      </c>
      <c r="F39" s="193">
        <v>0</v>
      </c>
      <c r="G39" s="16" t="s">
        <v>311</v>
      </c>
      <c r="I39" s="28"/>
      <c r="J39" s="29" t="s">
        <v>260</v>
      </c>
      <c r="K39" s="10" t="str">
        <f>IFERROR(VLOOKUP(J39,'[2]Base de Monedas'!A:B,2,0),"")</f>
        <v>Guaraní</v>
      </c>
      <c r="L39" s="193">
        <v>0</v>
      </c>
      <c r="M39" s="16" t="s">
        <v>311</v>
      </c>
    </row>
    <row r="40" spans="2:13" s="10" customFormat="1" ht="15" customHeight="1" x14ac:dyDescent="0.2">
      <c r="B40" s="311"/>
      <c r="D40" s="29"/>
      <c r="F40" s="313">
        <f>SUM(F38:F39)</f>
        <v>0</v>
      </c>
      <c r="J40" s="29"/>
      <c r="L40" s="313">
        <v>0</v>
      </c>
      <c r="M40" s="16"/>
    </row>
    <row r="41" spans="2:13" s="10" customFormat="1" ht="15" customHeight="1" thickBot="1" x14ac:dyDescent="0.25">
      <c r="B41" s="269" t="s">
        <v>115</v>
      </c>
      <c r="C41" s="289"/>
      <c r="D41" s="304"/>
      <c r="E41" s="289" t="str">
        <f>IFERROR(VLOOKUP(D41,'[2]Base de Monedas'!A:B,2,0),"")</f>
        <v/>
      </c>
      <c r="F41" s="314">
        <f>+F40+F36+F31</f>
        <v>16788873196</v>
      </c>
      <c r="G41" s="289"/>
      <c r="H41" s="289"/>
      <c r="I41" s="289"/>
      <c r="J41" s="289"/>
      <c r="K41" s="289"/>
      <c r="L41" s="314">
        <v>13029428648</v>
      </c>
      <c r="M41" s="306"/>
    </row>
    <row r="42" spans="2:13" s="10" customFormat="1" ht="15" customHeight="1" thickTop="1" x14ac:dyDescent="0.2">
      <c r="B42" s="269"/>
      <c r="C42" s="289"/>
      <c r="D42" s="304"/>
      <c r="E42" s="289"/>
      <c r="F42" s="459"/>
      <c r="G42" s="289"/>
      <c r="H42" s="289"/>
      <c r="I42" s="289"/>
      <c r="J42" s="289"/>
      <c r="K42" s="289"/>
      <c r="L42" s="459"/>
      <c r="M42" s="306"/>
    </row>
    <row r="43" spans="2:13" s="10" customFormat="1" ht="15" customHeight="1" x14ac:dyDescent="0.2">
      <c r="B43" s="269"/>
      <c r="C43" s="289"/>
      <c r="D43" s="304"/>
      <c r="E43" s="289"/>
      <c r="F43" s="459"/>
      <c r="G43" s="289"/>
      <c r="H43" s="289"/>
      <c r="I43" s="289"/>
      <c r="J43" s="289"/>
      <c r="K43" s="289"/>
      <c r="L43" s="459"/>
      <c r="M43" s="306"/>
    </row>
    <row r="44" spans="2:13" s="10" customFormat="1" ht="15" customHeight="1" x14ac:dyDescent="0.2">
      <c r="B44" s="269"/>
      <c r="C44" s="289"/>
      <c r="D44" s="304"/>
      <c r="E44" s="289"/>
      <c r="F44" s="459"/>
      <c r="G44" s="289"/>
      <c r="H44" s="289"/>
      <c r="I44" s="289"/>
      <c r="J44" s="289"/>
      <c r="K44" s="289"/>
      <c r="L44" s="459"/>
      <c r="M44" s="306"/>
    </row>
    <row r="45" spans="2:13" s="10" customFormat="1" ht="15" customHeight="1" x14ac:dyDescent="0.2">
      <c r="B45" s="269"/>
      <c r="C45" s="289"/>
      <c r="D45" s="304"/>
      <c r="E45" s="289"/>
      <c r="F45" s="459"/>
      <c r="G45" s="289"/>
      <c r="H45" s="289"/>
      <c r="I45" s="289"/>
      <c r="J45" s="289"/>
      <c r="K45" s="289"/>
      <c r="L45" s="459"/>
      <c r="M45" s="306"/>
    </row>
    <row r="46" spans="2:13" s="10" customFormat="1" ht="15" customHeight="1" x14ac:dyDescent="0.2">
      <c r="B46" s="311"/>
      <c r="M46" s="16"/>
    </row>
    <row r="47" spans="2:13" s="10" customFormat="1" ht="15" customHeight="1" x14ac:dyDescent="0.2">
      <c r="B47" s="311"/>
    </row>
    <row r="48" spans="2:13" s="10" customFormat="1" ht="15" customHeight="1" x14ac:dyDescent="0.2">
      <c r="B48" s="311"/>
    </row>
    <row r="49" spans="2:13" s="10" customFormat="1" ht="15" customHeight="1" x14ac:dyDescent="0.2">
      <c r="B49" s="89" t="s">
        <v>297</v>
      </c>
      <c r="E49" s="121"/>
      <c r="F49" s="121"/>
      <c r="J49" s="121"/>
      <c r="K49" s="121"/>
      <c r="L49" s="121"/>
      <c r="M49" s="121"/>
    </row>
    <row r="50" spans="2:13" s="10" customFormat="1" ht="15" customHeight="1" x14ac:dyDescent="0.2">
      <c r="B50" s="315"/>
      <c r="C50" s="589">
        <v>44926</v>
      </c>
      <c r="D50" s="589"/>
      <c r="E50" s="589"/>
      <c r="F50" s="589"/>
      <c r="G50" s="589"/>
      <c r="I50" s="589">
        <v>44561</v>
      </c>
      <c r="J50" s="589"/>
      <c r="K50" s="589"/>
      <c r="L50" s="589"/>
      <c r="M50" s="589"/>
    </row>
    <row r="51" spans="2:13" s="10" customFormat="1" ht="15" customHeight="1" x14ac:dyDescent="0.2">
      <c r="B51" s="307" t="s">
        <v>339</v>
      </c>
      <c r="C51" s="316" t="s">
        <v>304</v>
      </c>
      <c r="D51" s="295" t="s">
        <v>305</v>
      </c>
      <c r="E51" s="295" t="s">
        <v>306</v>
      </c>
      <c r="F51" s="307" t="s">
        <v>307</v>
      </c>
      <c r="G51" s="316" t="s">
        <v>340</v>
      </c>
      <c r="I51" s="316" t="s">
        <v>304</v>
      </c>
      <c r="J51" s="295" t="s">
        <v>305</v>
      </c>
      <c r="K51" s="295" t="s">
        <v>306</v>
      </c>
      <c r="L51" s="307" t="s">
        <v>307</v>
      </c>
      <c r="M51" s="316" t="s">
        <v>308</v>
      </c>
    </row>
    <row r="52" spans="2:13" s="89" customFormat="1" ht="15" customHeight="1" x14ac:dyDescent="0.2">
      <c r="B52" s="269" t="s">
        <v>341</v>
      </c>
      <c r="C52" s="296" t="s">
        <v>310</v>
      </c>
      <c r="D52" s="297" t="s">
        <v>260</v>
      </c>
      <c r="E52" s="269" t="str">
        <f>IFERROR(VLOOKUP(D52,'[2]Base de Monedas'!A:B,2,0),"")</f>
        <v>Guaraní</v>
      </c>
      <c r="F52" s="298">
        <f>SUM(F53:F58)</f>
        <v>9252982565</v>
      </c>
      <c r="G52" s="299" t="s">
        <v>311</v>
      </c>
      <c r="H52" s="269"/>
      <c r="I52" s="296" t="s">
        <v>310</v>
      </c>
      <c r="J52" s="297" t="s">
        <v>260</v>
      </c>
      <c r="K52" s="269" t="str">
        <f>IFERROR(VLOOKUP(J52,'[2]Base de Monedas'!A:B,2,0),"")</f>
        <v>Guaraní</v>
      </c>
      <c r="L52" s="298">
        <f>+L53+L54+L55+L56+L57+L58</f>
        <v>10381024208</v>
      </c>
      <c r="M52" s="269"/>
    </row>
    <row r="53" spans="2:13" s="10" customFormat="1" ht="15" customHeight="1" x14ac:dyDescent="0.2">
      <c r="B53" s="121" t="s">
        <v>342</v>
      </c>
      <c r="C53" s="28"/>
      <c r="D53" s="29" t="s">
        <v>260</v>
      </c>
      <c r="F53" s="193">
        <v>5340592509</v>
      </c>
      <c r="G53" s="16"/>
      <c r="I53" s="28"/>
      <c r="J53" s="29"/>
      <c r="L53" s="193">
        <v>5726731615</v>
      </c>
    </row>
    <row r="54" spans="2:13" s="10" customFormat="1" ht="15" customHeight="1" x14ac:dyDescent="0.2">
      <c r="B54" s="121" t="s">
        <v>343</v>
      </c>
      <c r="C54" s="28"/>
      <c r="D54" s="29" t="s">
        <v>260</v>
      </c>
      <c r="F54" s="193">
        <v>0</v>
      </c>
      <c r="G54" s="16"/>
      <c r="I54" s="28"/>
      <c r="J54" s="29"/>
      <c r="L54" s="193">
        <v>1171947016</v>
      </c>
    </row>
    <row r="55" spans="2:13" s="10" customFormat="1" ht="15" customHeight="1" x14ac:dyDescent="0.2">
      <c r="B55" s="121" t="s">
        <v>344</v>
      </c>
      <c r="C55" s="28"/>
      <c r="D55" s="29" t="s">
        <v>260</v>
      </c>
      <c r="F55" s="193">
        <v>747866617</v>
      </c>
      <c r="G55" s="16"/>
      <c r="I55" s="28"/>
      <c r="J55" s="29"/>
      <c r="L55" s="193">
        <v>482345577</v>
      </c>
    </row>
    <row r="56" spans="2:13" s="10" customFormat="1" ht="15" customHeight="1" x14ac:dyDescent="0.2">
      <c r="B56" s="121" t="s">
        <v>974</v>
      </c>
      <c r="C56" s="28"/>
      <c r="D56" s="29" t="s">
        <v>260</v>
      </c>
      <c r="F56" s="193">
        <v>953986119</v>
      </c>
      <c r="G56" s="16"/>
      <c r="I56" s="28"/>
      <c r="J56" s="29"/>
      <c r="L56" s="193"/>
    </row>
    <row r="57" spans="2:13" s="10" customFormat="1" ht="15" customHeight="1" x14ac:dyDescent="0.2">
      <c r="B57" s="121" t="s">
        <v>975</v>
      </c>
      <c r="C57" s="28"/>
      <c r="D57" s="29"/>
      <c r="F57" s="193">
        <v>50537320</v>
      </c>
      <c r="G57" s="16"/>
      <c r="I57" s="28"/>
      <c r="J57" s="29"/>
      <c r="L57" s="193"/>
    </row>
    <row r="58" spans="2:13" s="10" customFormat="1" ht="15" customHeight="1" x14ac:dyDescent="0.2">
      <c r="B58" s="121" t="s">
        <v>958</v>
      </c>
      <c r="C58" s="28"/>
      <c r="D58" s="29" t="s">
        <v>260</v>
      </c>
      <c r="F58" s="193">
        <v>2160000000</v>
      </c>
      <c r="G58" s="16"/>
      <c r="I58" s="28"/>
      <c r="J58" s="29"/>
      <c r="L58" s="193">
        <v>3000000000</v>
      </c>
    </row>
    <row r="59" spans="2:13" s="89" customFormat="1" ht="15" customHeight="1" x14ac:dyDescent="0.2">
      <c r="B59" s="269" t="s">
        <v>345</v>
      </c>
      <c r="C59" s="296" t="s">
        <v>310</v>
      </c>
      <c r="D59" s="297" t="s">
        <v>260</v>
      </c>
      <c r="E59" s="269" t="str">
        <f>IFERROR(VLOOKUP(D59,'[2]Base de Monedas'!A:B,2,0),"")</f>
        <v>Guaraní</v>
      </c>
      <c r="F59" s="298">
        <f>SUM(F60:F65)</f>
        <v>1874887201</v>
      </c>
      <c r="G59" s="299" t="s">
        <v>311</v>
      </c>
      <c r="H59" s="269"/>
      <c r="I59" s="296" t="s">
        <v>310</v>
      </c>
      <c r="J59" s="297" t="s">
        <v>260</v>
      </c>
      <c r="K59" s="269" t="str">
        <f>IFERROR(VLOOKUP(J59,'[2]Base de Monedas'!A:B,2,0),"")</f>
        <v>Guaraní</v>
      </c>
      <c r="L59" s="298">
        <v>2340424937</v>
      </c>
      <c r="M59" s="269"/>
    </row>
    <row r="60" spans="2:13" s="89" customFormat="1" ht="15" customHeight="1" x14ac:dyDescent="0.2">
      <c r="B60" s="121" t="s">
        <v>346</v>
      </c>
      <c r="C60" s="28"/>
      <c r="D60" s="29" t="s">
        <v>260</v>
      </c>
      <c r="E60" s="10"/>
      <c r="F60" s="300">
        <v>1604754701</v>
      </c>
      <c r="G60" s="16"/>
      <c r="H60" s="10"/>
      <c r="I60" s="28"/>
      <c r="J60" s="29"/>
      <c r="K60" s="10"/>
      <c r="L60" s="193">
        <v>1965028179</v>
      </c>
    </row>
    <row r="61" spans="2:13" s="89" customFormat="1" ht="15" customHeight="1" x14ac:dyDescent="0.2">
      <c r="B61" s="121" t="s">
        <v>347</v>
      </c>
      <c r="C61" s="28"/>
      <c r="D61" s="29" t="s">
        <v>260</v>
      </c>
      <c r="E61" s="10"/>
      <c r="F61" s="193">
        <v>0</v>
      </c>
      <c r="G61" s="16"/>
      <c r="H61" s="10"/>
      <c r="I61" s="28"/>
      <c r="J61" s="29"/>
      <c r="K61" s="10"/>
      <c r="L61" s="193">
        <v>45032440</v>
      </c>
    </row>
    <row r="62" spans="2:13" s="89" customFormat="1" ht="15" customHeight="1" x14ac:dyDescent="0.2">
      <c r="B62" s="121" t="s">
        <v>348</v>
      </c>
      <c r="C62" s="28"/>
      <c r="D62" s="29" t="s">
        <v>260</v>
      </c>
      <c r="E62" s="10"/>
      <c r="F62" s="193">
        <v>34073525</v>
      </c>
      <c r="G62" s="16"/>
      <c r="H62" s="10"/>
      <c r="I62" s="28"/>
      <c r="J62" s="29"/>
      <c r="K62" s="10"/>
      <c r="L62" s="193">
        <v>10915688</v>
      </c>
    </row>
    <row r="63" spans="2:13" s="89" customFormat="1" ht="15" customHeight="1" x14ac:dyDescent="0.2">
      <c r="B63" s="121" t="s">
        <v>976</v>
      </c>
      <c r="C63" s="28"/>
      <c r="D63" s="29"/>
      <c r="E63" s="10"/>
      <c r="F63" s="193">
        <v>30437331</v>
      </c>
      <c r="G63" s="16"/>
      <c r="H63" s="10"/>
      <c r="I63" s="28"/>
      <c r="J63" s="29"/>
      <c r="K63" s="10"/>
      <c r="L63" s="193"/>
    </row>
    <row r="64" spans="2:13" s="89" customFormat="1" ht="15" customHeight="1" x14ac:dyDescent="0.2">
      <c r="B64" s="121" t="s">
        <v>959</v>
      </c>
      <c r="C64" s="28"/>
      <c r="D64" s="29" t="s">
        <v>260</v>
      </c>
      <c r="E64" s="10"/>
      <c r="F64" s="193">
        <v>205621644</v>
      </c>
      <c r="G64" s="16"/>
      <c r="H64" s="10"/>
      <c r="I64" s="28"/>
      <c r="J64" s="29"/>
      <c r="K64" s="10"/>
      <c r="L64" s="193">
        <v>319448630</v>
      </c>
    </row>
    <row r="65" spans="2:13" s="10" customFormat="1" ht="15" customHeight="1" x14ac:dyDescent="0.2">
      <c r="B65" s="10" t="s">
        <v>349</v>
      </c>
      <c r="C65" s="28" t="s">
        <v>310</v>
      </c>
      <c r="D65" s="29" t="s">
        <v>260</v>
      </c>
      <c r="F65" s="193"/>
      <c r="G65" s="16" t="s">
        <v>311</v>
      </c>
      <c r="I65" s="28" t="s">
        <v>310</v>
      </c>
      <c r="J65" s="29" t="s">
        <v>260</v>
      </c>
      <c r="L65" s="193">
        <v>0</v>
      </c>
    </row>
    <row r="66" spans="2:13" s="10" customFormat="1" ht="15" customHeight="1" thickBot="1" x14ac:dyDescent="0.25">
      <c r="B66" s="317"/>
      <c r="C66" s="289"/>
      <c r="D66" s="304"/>
      <c r="E66" s="289" t="str">
        <f>IFERROR(VLOOKUP(D66,'[2]Base de Monedas'!A:B,2,0),"")</f>
        <v/>
      </c>
      <c r="F66" s="305">
        <f>F52+F59</f>
        <v>11127869766</v>
      </c>
      <c r="G66" s="289"/>
      <c r="H66" s="289"/>
      <c r="I66" s="289"/>
      <c r="J66" s="304"/>
      <c r="K66" s="289" t="str">
        <f>IFERROR(VLOOKUP(J66,'[2]Base de Monedas'!A:B,2,0),"")</f>
        <v/>
      </c>
      <c r="L66" s="305">
        <f>L52+L59</f>
        <v>12721449145</v>
      </c>
      <c r="M66" s="289"/>
    </row>
    <row r="67" spans="2:13" s="10" customFormat="1" ht="15" customHeight="1" x14ac:dyDescent="0.2">
      <c r="B67" s="307" t="s">
        <v>334</v>
      </c>
      <c r="D67" s="29"/>
      <c r="E67" s="10" t="str">
        <f>IFERROR(VLOOKUP(D67,'[2]Base de Monedas'!A:B,2,0),"")</f>
        <v/>
      </c>
      <c r="J67" s="29"/>
      <c r="K67" s="10" t="str">
        <f>IFERROR(VLOOKUP(J67,'[2]Base de Monedas'!A:B,2,0),"")</f>
        <v/>
      </c>
    </row>
    <row r="68" spans="2:13" s="10" customFormat="1" ht="15" customHeight="1" x14ac:dyDescent="0.2">
      <c r="C68" s="308"/>
      <c r="D68" s="29" t="s">
        <v>260</v>
      </c>
      <c r="E68" s="10" t="str">
        <f>IFERROR(VLOOKUP(D68,'[2]Base de Monedas'!A:B,2,0),"")</f>
        <v>Guaraní</v>
      </c>
      <c r="F68" s="193">
        <v>0</v>
      </c>
      <c r="G68" s="10" t="s">
        <v>335</v>
      </c>
      <c r="I68" s="28" t="s">
        <v>310</v>
      </c>
      <c r="J68" s="29" t="s">
        <v>260</v>
      </c>
      <c r="K68" s="10" t="str">
        <f>IFERROR(VLOOKUP(J68,'[2]Base de Monedas'!A:B,2,0),"")</f>
        <v>Guaraní</v>
      </c>
      <c r="L68" s="193">
        <v>0</v>
      </c>
    </row>
    <row r="69" spans="2:13" s="10" customFormat="1" ht="15" customHeight="1" x14ac:dyDescent="0.2">
      <c r="C69" s="308"/>
      <c r="D69" s="29" t="s">
        <v>260</v>
      </c>
      <c r="E69" s="10" t="str">
        <f>IFERROR(VLOOKUP(D69,'[2]Base de Monedas'!A:B,2,0),"")</f>
        <v>Guaraní</v>
      </c>
      <c r="F69" s="193">
        <v>0</v>
      </c>
      <c r="G69" s="10" t="s">
        <v>335</v>
      </c>
      <c r="I69" s="28" t="s">
        <v>310</v>
      </c>
      <c r="J69" s="29" t="s">
        <v>260</v>
      </c>
      <c r="K69" s="10" t="str">
        <f>IFERROR(VLOOKUP(J69,'[2]Base de Monedas'!A:B,2,0),"")</f>
        <v>Guaraní</v>
      </c>
      <c r="L69" s="193">
        <v>0</v>
      </c>
    </row>
    <row r="70" spans="2:13" s="10" customFormat="1" ht="15" customHeight="1" x14ac:dyDescent="0.2">
      <c r="C70" s="28"/>
      <c r="D70" s="29" t="s">
        <v>260</v>
      </c>
      <c r="E70" s="10" t="str">
        <f>IFERROR(VLOOKUP(D70,'[2]Base de Monedas'!A:B,2,0),"")</f>
        <v>Guaraní</v>
      </c>
      <c r="F70" s="193">
        <v>0</v>
      </c>
      <c r="G70" s="10" t="s">
        <v>335</v>
      </c>
      <c r="I70" s="28" t="s">
        <v>310</v>
      </c>
      <c r="J70" s="29" t="s">
        <v>260</v>
      </c>
      <c r="L70" s="193">
        <v>0</v>
      </c>
    </row>
    <row r="71" spans="2:13" s="10" customFormat="1" ht="15" customHeight="1" thickBot="1" x14ac:dyDescent="0.25">
      <c r="D71" s="29"/>
      <c r="F71" s="309">
        <f>SUM(F68:F70)</f>
        <v>0</v>
      </c>
      <c r="J71" s="29"/>
      <c r="L71" s="309">
        <f>SUM(L68:L70)</f>
        <v>0</v>
      </c>
    </row>
    <row r="72" spans="2:13" s="10" customFormat="1" ht="15" customHeight="1" x14ac:dyDescent="0.2">
      <c r="B72" s="307" t="s">
        <v>336</v>
      </c>
      <c r="D72" s="29"/>
      <c r="E72" s="10" t="str">
        <f>IFERROR(VLOOKUP(D72,'[2]Base de Monedas'!A:B,2,0),"")</f>
        <v/>
      </c>
      <c r="J72" s="29"/>
    </row>
    <row r="73" spans="2:13" s="10" customFormat="1" ht="15" customHeight="1" x14ac:dyDescent="0.2">
      <c r="B73" s="10" t="s">
        <v>350</v>
      </c>
      <c r="C73" s="310"/>
      <c r="D73" s="29" t="s">
        <v>260</v>
      </c>
      <c r="E73" s="10" t="str">
        <f>IFERROR(VLOOKUP(D73,'[2]Base de Monedas'!A:B,2,0),"")</f>
        <v>Guaraní</v>
      </c>
      <c r="F73" s="193">
        <v>0</v>
      </c>
      <c r="G73" s="16" t="s">
        <v>311</v>
      </c>
      <c r="I73" s="28" t="s">
        <v>310</v>
      </c>
      <c r="J73" s="29" t="s">
        <v>260</v>
      </c>
      <c r="L73" s="193">
        <v>0</v>
      </c>
    </row>
    <row r="74" spans="2:13" s="10" customFormat="1" ht="15" customHeight="1" x14ac:dyDescent="0.2">
      <c r="B74" s="311" t="s">
        <v>351</v>
      </c>
      <c r="C74" s="312"/>
      <c r="D74" s="29" t="s">
        <v>260</v>
      </c>
      <c r="E74" s="10" t="str">
        <f>IFERROR(VLOOKUP(D74,'[2]Base de Monedas'!A:B,2,0),"")</f>
        <v>Guaraní</v>
      </c>
      <c r="F74" s="193">
        <v>0</v>
      </c>
      <c r="G74" s="16"/>
      <c r="I74" s="28"/>
      <c r="J74" s="29" t="s">
        <v>260</v>
      </c>
      <c r="K74" s="10" t="str">
        <f>IFERROR(VLOOKUP(J74,'[2]Base de Monedas'!A:B,2,0),"")</f>
        <v>Guaraní</v>
      </c>
      <c r="L74" s="193">
        <v>0</v>
      </c>
    </row>
    <row r="75" spans="2:13" s="10" customFormat="1" ht="15" customHeight="1" x14ac:dyDescent="0.2">
      <c r="B75" s="311"/>
      <c r="D75" s="29"/>
      <c r="F75" s="313">
        <f>SUM(F73:F74)</f>
        <v>0</v>
      </c>
      <c r="J75" s="29"/>
      <c r="L75" s="313">
        <f>SUM(L73:L74)</f>
        <v>0</v>
      </c>
    </row>
    <row r="76" spans="2:13" s="10" customFormat="1" ht="15" customHeight="1" thickBot="1" x14ac:dyDescent="0.25">
      <c r="B76" s="269" t="s">
        <v>115</v>
      </c>
      <c r="C76" s="289"/>
      <c r="D76" s="304"/>
      <c r="E76" s="289" t="str">
        <f>IFERROR(VLOOKUP(D76,'[2]Base de Monedas'!A:B,2,0),"")</f>
        <v/>
      </c>
      <c r="F76" s="314">
        <f>+F75+F71+F66</f>
        <v>11127869766</v>
      </c>
      <c r="G76" s="289"/>
      <c r="H76" s="289"/>
      <c r="I76" s="289"/>
      <c r="J76" s="304"/>
      <c r="K76" s="289" t="str">
        <f>IFERROR(VLOOKUP(J76,'[2]Base de Monedas'!A:B,2,0),"")</f>
        <v/>
      </c>
      <c r="L76" s="314">
        <f>+L75+L71+L66</f>
        <v>12721449145</v>
      </c>
      <c r="M76" s="289"/>
    </row>
    <row r="77" spans="2:13" s="10" customFormat="1" ht="15" customHeight="1" thickTop="1" x14ac:dyDescent="0.2">
      <c r="D77" s="29"/>
      <c r="E77" s="10" t="str">
        <f>IFERROR(VLOOKUP(D77,'[2]Base de Monedas'!A:B,2,0),"")</f>
        <v/>
      </c>
      <c r="J77" s="29"/>
      <c r="K77" s="10" t="str">
        <f>IFERROR(VLOOKUP(J77,'[2]Base de Monedas'!A:B,2,0),"")</f>
        <v/>
      </c>
    </row>
    <row r="78" spans="2:13" s="10" customFormat="1" ht="15" customHeight="1" x14ac:dyDescent="0.2">
      <c r="B78" s="19"/>
      <c r="C78" s="19"/>
      <c r="D78" s="318"/>
      <c r="E78" s="19" t="str">
        <f>IFERROR(VLOOKUP(D78,'[2]Base de Monedas'!A:B,2,0),"")</f>
        <v/>
      </c>
      <c r="F78" s="19"/>
      <c r="G78" s="19"/>
      <c r="H78" s="19"/>
      <c r="I78" s="19"/>
      <c r="J78" s="19"/>
      <c r="K78" s="19"/>
      <c r="L78" s="19"/>
      <c r="M78" s="19"/>
    </row>
    <row r="79" spans="2:13" s="322" customFormat="1" ht="15" customHeight="1" x14ac:dyDescent="0.2">
      <c r="B79" s="319" t="s">
        <v>115</v>
      </c>
      <c r="C79" s="319"/>
      <c r="D79" s="320"/>
      <c r="E79" s="319" t="str">
        <f>IFERROR(VLOOKUP(D79,'[2]Base de Monedas'!A:B,2,0),"")</f>
        <v/>
      </c>
      <c r="F79" s="321">
        <f>+F76+F41</f>
        <v>27916742962</v>
      </c>
      <c r="G79" s="319"/>
      <c r="H79" s="319"/>
      <c r="I79" s="319"/>
      <c r="J79" s="320"/>
      <c r="K79" s="319" t="str">
        <f>IFERROR(VLOOKUP(J79,'[2]Base de Monedas'!A:B,2,0),"")</f>
        <v/>
      </c>
      <c r="L79" s="321">
        <f>+L76+L41</f>
        <v>25750877793</v>
      </c>
      <c r="M79" s="319"/>
    </row>
    <row r="80" spans="2:13" s="10" customFormat="1" ht="15" customHeight="1" x14ac:dyDescent="0.2">
      <c r="J80" s="29"/>
      <c r="K80" s="10" t="str">
        <f>IFERROR(VLOOKUP(J80,'[2]Base de Monedas'!H:I,2,0),"")</f>
        <v/>
      </c>
    </row>
    <row r="81" s="10" customFormat="1" ht="15" customHeight="1" x14ac:dyDescent="0.2"/>
    <row r="82" s="10" customFormat="1" ht="12.75" x14ac:dyDescent="0.2"/>
    <row r="83" s="10" customFormat="1" ht="12.75" x14ac:dyDescent="0.2"/>
    <row r="84" s="10" customFormat="1" ht="12.75" x14ac:dyDescent="0.2"/>
    <row r="85" s="10" customFormat="1" ht="12.75" x14ac:dyDescent="0.2"/>
    <row r="86" s="10" customFormat="1" ht="12.75" x14ac:dyDescent="0.2"/>
    <row r="87" s="10" customFormat="1" ht="12.75" x14ac:dyDescent="0.2"/>
    <row r="88" s="10" customFormat="1" ht="12.75" x14ac:dyDescent="0.2"/>
    <row r="89" s="10" customFormat="1" ht="12.75" x14ac:dyDescent="0.2"/>
    <row r="90" s="10" customFormat="1" ht="12.75" x14ac:dyDescent="0.2"/>
    <row r="91" s="10" customFormat="1" ht="12.75" x14ac:dyDescent="0.2"/>
    <row r="92" s="10" customFormat="1" ht="12.75" x14ac:dyDescent="0.2"/>
    <row r="93" s="10" customFormat="1" ht="12.75" x14ac:dyDescent="0.2"/>
  </sheetData>
  <mergeCells count="4">
    <mergeCell ref="C4:G4"/>
    <mergeCell ref="I4:M4"/>
    <mergeCell ref="C50:G50"/>
    <mergeCell ref="I50:M50"/>
  </mergeCells>
  <hyperlinks>
    <hyperlink ref="M1" location="BG!A1" display="BG"/>
    <hyperlink ref="F1" location="BG!A1" display="BG"/>
  </hyperlinks>
  <pageMargins left="1.1023622047244095" right="0.70866141732283472" top="1.5354330708661419" bottom="1.1417322834645669" header="0.31496062992125984" footer="0.31496062992125984"/>
  <pageSetup paperSize="5" scale="6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H26"/>
  <sheetViews>
    <sheetView topLeftCell="A13" workbookViewId="0">
      <selection activeCell="A25" sqref="A25:B25"/>
    </sheetView>
  </sheetViews>
  <sheetFormatPr baseColWidth="10" defaultColWidth="11.42578125" defaultRowHeight="15" x14ac:dyDescent="0.25"/>
  <cols>
    <col min="1" max="1" width="44.7109375" style="149" customWidth="1"/>
    <col min="2" max="2" width="14.140625" style="149" customWidth="1"/>
    <col min="3" max="3" width="15.140625" style="149" customWidth="1"/>
    <col min="4" max="34" width="11.42578125" style="149" customWidth="1"/>
  </cols>
  <sheetData>
    <row r="1" spans="1:34" x14ac:dyDescent="0.25">
      <c r="A1" s="81"/>
      <c r="B1" s="217" t="s">
        <v>60</v>
      </c>
      <c r="C1" s="150"/>
      <c r="D1" s="217"/>
    </row>
    <row r="2" spans="1:34" x14ac:dyDescent="0.25">
      <c r="A2" s="157" t="s">
        <v>358</v>
      </c>
      <c r="B2" s="157"/>
      <c r="C2" s="157"/>
      <c r="D2" s="157"/>
      <c r="T2"/>
      <c r="U2"/>
      <c r="V2"/>
      <c r="W2"/>
      <c r="X2"/>
      <c r="Y2"/>
      <c r="Z2"/>
      <c r="AA2"/>
      <c r="AB2"/>
      <c r="AC2"/>
      <c r="AD2"/>
      <c r="AE2"/>
      <c r="AF2"/>
      <c r="AG2"/>
      <c r="AH2"/>
    </row>
    <row r="3" spans="1:34" x14ac:dyDescent="0.25">
      <c r="A3" s="150"/>
      <c r="B3" s="150"/>
      <c r="C3" s="150"/>
      <c r="D3" s="150"/>
    </row>
    <row r="4" spans="1:34" x14ac:dyDescent="0.25">
      <c r="A4" s="150"/>
      <c r="B4" s="590"/>
      <c r="C4" s="590"/>
      <c r="D4" s="150"/>
    </row>
    <row r="5" spans="1:34" x14ac:dyDescent="0.25">
      <c r="A5" s="323" t="s">
        <v>20</v>
      </c>
      <c r="B5" s="85">
        <v>44926</v>
      </c>
      <c r="C5" s="85">
        <v>44561</v>
      </c>
      <c r="D5" s="260"/>
      <c r="T5"/>
      <c r="U5"/>
      <c r="V5"/>
      <c r="W5"/>
      <c r="X5"/>
      <c r="Y5"/>
      <c r="Z5"/>
      <c r="AA5"/>
      <c r="AB5"/>
      <c r="AC5"/>
      <c r="AD5"/>
      <c r="AE5"/>
      <c r="AF5"/>
      <c r="AG5"/>
      <c r="AH5"/>
    </row>
    <row r="6" spans="1:34" x14ac:dyDescent="0.25">
      <c r="A6" s="262" t="s">
        <v>18</v>
      </c>
      <c r="B6" s="262"/>
      <c r="C6" s="262" t="s">
        <v>300</v>
      </c>
      <c r="D6" s="262"/>
      <c r="T6"/>
      <c r="U6"/>
      <c r="V6"/>
      <c r="W6"/>
      <c r="X6"/>
      <c r="Y6"/>
      <c r="Z6"/>
      <c r="AA6"/>
      <c r="AB6"/>
      <c r="AC6"/>
      <c r="AD6"/>
      <c r="AE6"/>
      <c r="AF6"/>
      <c r="AG6"/>
      <c r="AH6"/>
    </row>
    <row r="7" spans="1:34" x14ac:dyDescent="0.25">
      <c r="A7" s="263" t="s">
        <v>353</v>
      </c>
      <c r="B7" s="150"/>
      <c r="C7" s="150" t="s">
        <v>300</v>
      </c>
      <c r="D7" s="263"/>
      <c r="T7"/>
      <c r="U7"/>
      <c r="V7"/>
      <c r="W7"/>
      <c r="X7"/>
      <c r="Y7"/>
      <c r="Z7"/>
      <c r="AA7"/>
      <c r="AB7"/>
      <c r="AC7"/>
      <c r="AD7"/>
      <c r="AE7"/>
      <c r="AF7"/>
      <c r="AG7"/>
      <c r="AH7"/>
    </row>
    <row r="8" spans="1:34" x14ac:dyDescent="0.25">
      <c r="A8" s="263" t="s">
        <v>354</v>
      </c>
      <c r="B8" s="324">
        <v>0</v>
      </c>
      <c r="C8" s="150" t="s">
        <v>300</v>
      </c>
      <c r="D8" s="263"/>
      <c r="T8"/>
      <c r="U8"/>
      <c r="V8"/>
      <c r="W8"/>
      <c r="X8"/>
      <c r="Y8"/>
      <c r="Z8"/>
      <c r="AA8"/>
      <c r="AB8"/>
      <c r="AC8"/>
      <c r="AD8"/>
      <c r="AE8"/>
      <c r="AF8"/>
      <c r="AG8"/>
      <c r="AH8"/>
    </row>
    <row r="9" spans="1:34" x14ac:dyDescent="0.25">
      <c r="A9" s="263" t="s">
        <v>355</v>
      </c>
      <c r="B9" s="506"/>
      <c r="C9" s="324" t="s">
        <v>300</v>
      </c>
      <c r="D9" s="263"/>
      <c r="T9"/>
      <c r="U9"/>
      <c r="V9"/>
      <c r="W9"/>
      <c r="X9"/>
      <c r="Y9"/>
      <c r="Z9"/>
      <c r="AA9"/>
      <c r="AB9"/>
      <c r="AC9"/>
      <c r="AD9"/>
      <c r="AE9"/>
      <c r="AF9"/>
      <c r="AG9"/>
      <c r="AH9"/>
    </row>
    <row r="10" spans="1:34" x14ac:dyDescent="0.25">
      <c r="A10" s="263" t="s">
        <v>356</v>
      </c>
      <c r="B10" s="324">
        <v>0</v>
      </c>
      <c r="C10" s="150" t="s">
        <v>300</v>
      </c>
      <c r="D10" s="263"/>
      <c r="T10"/>
      <c r="U10"/>
      <c r="V10"/>
      <c r="W10"/>
      <c r="X10"/>
      <c r="Y10"/>
      <c r="Z10"/>
      <c r="AA10"/>
      <c r="AB10"/>
      <c r="AC10"/>
      <c r="AD10"/>
      <c r="AE10"/>
      <c r="AF10"/>
      <c r="AG10"/>
      <c r="AH10"/>
    </row>
    <row r="11" spans="1:34" x14ac:dyDescent="0.25">
      <c r="A11" s="325" t="s">
        <v>357</v>
      </c>
      <c r="B11" s="262"/>
      <c r="C11" s="262" t="s">
        <v>300</v>
      </c>
      <c r="D11" s="262"/>
      <c r="T11"/>
      <c r="U11"/>
      <c r="V11"/>
      <c r="W11"/>
      <c r="X11"/>
      <c r="Y11"/>
      <c r="Z11"/>
      <c r="AA11"/>
      <c r="AB11"/>
      <c r="AC11"/>
      <c r="AD11"/>
      <c r="AE11"/>
      <c r="AF11"/>
      <c r="AG11"/>
      <c r="AH11"/>
    </row>
    <row r="12" spans="1:34" x14ac:dyDescent="0.25">
      <c r="A12" s="326" t="s">
        <v>255</v>
      </c>
      <c r="B12" s="518">
        <f>+B8+B10</f>
        <v>0</v>
      </c>
      <c r="C12" s="327"/>
      <c r="D12" s="150"/>
      <c r="T12"/>
      <c r="U12"/>
      <c r="V12"/>
      <c r="W12"/>
      <c r="X12"/>
      <c r="Y12"/>
      <c r="Z12"/>
      <c r="AA12"/>
      <c r="AB12"/>
      <c r="AC12"/>
      <c r="AD12"/>
      <c r="AE12"/>
      <c r="AF12"/>
      <c r="AG12"/>
      <c r="AH12"/>
    </row>
    <row r="13" spans="1:34" x14ac:dyDescent="0.25">
      <c r="A13" s="326"/>
      <c r="B13" s="328"/>
      <c r="C13" s="328"/>
      <c r="D13" s="150"/>
      <c r="T13"/>
      <c r="U13"/>
      <c r="V13"/>
      <c r="W13"/>
      <c r="X13"/>
      <c r="Y13"/>
      <c r="Z13"/>
      <c r="AA13"/>
      <c r="AB13"/>
      <c r="AC13"/>
      <c r="AD13"/>
      <c r="AE13"/>
      <c r="AF13"/>
      <c r="AG13"/>
      <c r="AH13"/>
    </row>
    <row r="14" spans="1:34" x14ac:dyDescent="0.25">
      <c r="A14" s="326" t="s">
        <v>938</v>
      </c>
      <c r="B14" s="328"/>
      <c r="C14" s="328"/>
      <c r="D14" s="150"/>
      <c r="T14"/>
      <c r="U14"/>
      <c r="V14"/>
      <c r="W14"/>
      <c r="X14"/>
      <c r="Y14"/>
      <c r="Z14"/>
      <c r="AA14"/>
      <c r="AB14"/>
      <c r="AC14"/>
      <c r="AD14"/>
      <c r="AE14"/>
      <c r="AF14"/>
      <c r="AG14"/>
      <c r="AH14"/>
    </row>
    <row r="15" spans="1:34" x14ac:dyDescent="0.25">
      <c r="A15" s="266"/>
      <c r="B15" s="10"/>
      <c r="C15" s="150"/>
      <c r="D15" s="263"/>
      <c r="T15"/>
      <c r="U15"/>
      <c r="V15"/>
      <c r="W15"/>
      <c r="X15"/>
      <c r="Y15"/>
      <c r="Z15"/>
      <c r="AA15"/>
      <c r="AB15"/>
      <c r="AC15"/>
      <c r="AD15"/>
      <c r="AE15"/>
      <c r="AF15"/>
      <c r="AG15"/>
      <c r="AH15"/>
    </row>
    <row r="16" spans="1:34" x14ac:dyDescent="0.25">
      <c r="A16" s="263"/>
      <c r="B16" s="150"/>
      <c r="C16" s="150"/>
      <c r="D16" s="263"/>
      <c r="T16"/>
      <c r="U16"/>
      <c r="V16"/>
      <c r="W16"/>
      <c r="X16"/>
      <c r="Y16"/>
      <c r="Z16"/>
      <c r="AA16"/>
      <c r="AB16"/>
      <c r="AC16"/>
      <c r="AD16"/>
      <c r="AE16"/>
      <c r="AF16"/>
      <c r="AG16"/>
      <c r="AH16"/>
    </row>
    <row r="17" spans="1:34" x14ac:dyDescent="0.25">
      <c r="A17" s="10"/>
      <c r="B17" s="10"/>
      <c r="T17"/>
      <c r="U17"/>
      <c r="V17"/>
      <c r="W17"/>
      <c r="X17"/>
      <c r="Y17"/>
      <c r="Z17"/>
      <c r="AA17"/>
      <c r="AB17"/>
      <c r="AC17"/>
      <c r="AD17"/>
      <c r="AE17"/>
      <c r="AF17"/>
      <c r="AG17"/>
      <c r="AH17"/>
    </row>
    <row r="19" spans="1:34" s="10" customFormat="1" ht="12.75" x14ac:dyDescent="0.2"/>
    <row r="20" spans="1:34" s="10" customFormat="1" ht="12.75" x14ac:dyDescent="0.2"/>
    <row r="21" spans="1:34" s="10" customFormat="1" ht="12.75" x14ac:dyDescent="0.2"/>
    <row r="22" spans="1:34" s="10" customFormat="1" ht="12.75" x14ac:dyDescent="0.2"/>
    <row r="23" spans="1:34" s="10" customFormat="1" ht="12.75" x14ac:dyDescent="0.2"/>
    <row r="24" spans="1:34" s="10" customFormat="1" ht="12.75" x14ac:dyDescent="0.2"/>
    <row r="25" spans="1:34" s="10" customFormat="1" ht="12.75" x14ac:dyDescent="0.2"/>
    <row r="26" spans="1:34" s="10" customFormat="1" ht="12.75" x14ac:dyDescent="0.2"/>
  </sheetData>
  <mergeCells count="1">
    <mergeCell ref="B4:C4"/>
  </mergeCells>
  <hyperlinks>
    <hyperlink ref="B1" location="BG!A1" display="BG"/>
  </hyperlinks>
  <pageMargins left="1.1023622047244095" right="0.70866141732283472" top="1.5354330708661419" bottom="1.1417322834645669" header="0.31496062992125984" footer="0.31496062992125984"/>
  <pageSetup paperSize="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27"/>
  <sheetViews>
    <sheetView topLeftCell="A19" workbookViewId="0">
      <selection activeCell="A16" sqref="A16:C16"/>
    </sheetView>
  </sheetViews>
  <sheetFormatPr baseColWidth="10" defaultRowHeight="15" x14ac:dyDescent="0.25"/>
  <cols>
    <col min="1" max="1" width="48.42578125" style="149" customWidth="1"/>
    <col min="2" max="2" width="12.28515625" style="149" customWidth="1"/>
    <col min="3" max="3" width="22.7109375" style="149" customWidth="1"/>
    <col min="4" max="32" width="11.42578125" style="149" customWidth="1"/>
  </cols>
  <sheetData>
    <row r="1" spans="1:32" x14ac:dyDescent="0.25">
      <c r="A1" s="81"/>
      <c r="B1" s="217" t="s">
        <v>60</v>
      </c>
      <c r="C1" s="150"/>
      <c r="D1" s="150"/>
      <c r="E1" s="217"/>
    </row>
    <row r="2" spans="1:32" x14ac:dyDescent="0.25">
      <c r="A2" s="157" t="s">
        <v>363</v>
      </c>
      <c r="B2" s="157"/>
      <c r="C2" s="157"/>
      <c r="D2" s="150"/>
      <c r="E2" s="150"/>
      <c r="S2"/>
      <c r="T2"/>
      <c r="U2"/>
      <c r="V2"/>
      <c r="W2"/>
      <c r="X2"/>
      <c r="Y2"/>
      <c r="Z2"/>
      <c r="AA2"/>
      <c r="AB2"/>
      <c r="AC2"/>
      <c r="AD2"/>
      <c r="AE2"/>
      <c r="AF2"/>
    </row>
    <row r="3" spans="1:32" x14ac:dyDescent="0.25">
      <c r="A3" s="150"/>
      <c r="B3" s="150"/>
      <c r="C3" s="150"/>
      <c r="D3" s="150"/>
      <c r="E3" s="150"/>
    </row>
    <row r="4" spans="1:32" s="10" customFormat="1" ht="12.75" x14ac:dyDescent="0.2">
      <c r="A4" s="329" t="s">
        <v>21</v>
      </c>
      <c r="B4" s="85">
        <v>44926</v>
      </c>
      <c r="C4" s="85">
        <v>44561</v>
      </c>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row>
    <row r="5" spans="1:32" s="10" customFormat="1" ht="12.75" x14ac:dyDescent="0.2">
      <c r="A5" s="150" t="s">
        <v>359</v>
      </c>
      <c r="B5" s="193">
        <v>112504245</v>
      </c>
      <c r="C5" s="330">
        <v>90136789</v>
      </c>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c r="AD5" s="150"/>
      <c r="AE5" s="150"/>
      <c r="AF5" s="150"/>
    </row>
    <row r="6" spans="1:32" s="10" customFormat="1" ht="12.75" x14ac:dyDescent="0.2">
      <c r="A6" s="150" t="s">
        <v>360</v>
      </c>
      <c r="B6" s="520">
        <v>90044339</v>
      </c>
      <c r="C6" s="330">
        <v>128322389</v>
      </c>
      <c r="D6" s="150"/>
      <c r="E6" s="150"/>
      <c r="F6" s="150"/>
      <c r="G6" s="150"/>
      <c r="H6" s="150"/>
      <c r="I6" s="150"/>
      <c r="J6" s="150"/>
      <c r="K6" s="150"/>
      <c r="L6" s="150"/>
      <c r="M6" s="150"/>
      <c r="N6" s="150"/>
      <c r="O6" s="150"/>
      <c r="P6" s="150"/>
      <c r="Q6" s="150"/>
      <c r="R6" s="150"/>
      <c r="S6" s="150"/>
      <c r="T6" s="150"/>
      <c r="U6" s="150"/>
      <c r="V6" s="150"/>
      <c r="W6" s="150"/>
      <c r="X6" s="150"/>
      <c r="Y6" s="150"/>
      <c r="Z6" s="150"/>
      <c r="AA6" s="150"/>
      <c r="AB6" s="150"/>
      <c r="AC6" s="150"/>
      <c r="AD6" s="150"/>
      <c r="AE6" s="150"/>
      <c r="AF6" s="150"/>
    </row>
    <row r="7" spans="1:32" s="10" customFormat="1" ht="12.75" x14ac:dyDescent="0.2">
      <c r="A7" s="150" t="s">
        <v>361</v>
      </c>
      <c r="B7" s="330">
        <v>100569711</v>
      </c>
      <c r="C7" s="330">
        <v>104101482</v>
      </c>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row>
    <row r="8" spans="1:32" s="10" customFormat="1" ht="12.75" x14ac:dyDescent="0.2">
      <c r="A8" s="150" t="s">
        <v>362</v>
      </c>
      <c r="B8" s="519"/>
      <c r="C8" s="330">
        <v>0</v>
      </c>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row>
    <row r="9" spans="1:32" s="89" customFormat="1" ht="13.5" thickBot="1" x14ac:dyDescent="0.25">
      <c r="A9" s="326" t="s">
        <v>115</v>
      </c>
      <c r="B9" s="331">
        <f>(B5+B6+B7+B8)</f>
        <v>303118295</v>
      </c>
      <c r="C9" s="331">
        <f>(C5+C6+C7)</f>
        <v>322560660</v>
      </c>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row>
    <row r="10" spans="1:32" s="89" customFormat="1" ht="13.5" thickTop="1" x14ac:dyDescent="0.2">
      <c r="A10" s="326"/>
      <c r="B10" s="332"/>
      <c r="C10" s="332"/>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row>
    <row r="11" spans="1:32" s="89" customFormat="1" ht="12.75" x14ac:dyDescent="0.2">
      <c r="A11" s="326"/>
      <c r="B11" s="332"/>
      <c r="C11" s="332"/>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row>
    <row r="12" spans="1:32" s="89" customFormat="1" ht="12.75" x14ac:dyDescent="0.2">
      <c r="A12" s="326"/>
      <c r="B12" s="332"/>
      <c r="C12" s="332"/>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row>
    <row r="13" spans="1:32" x14ac:dyDescent="0.25">
      <c r="A13" s="150"/>
      <c r="B13" s="150"/>
      <c r="C13" s="150"/>
      <c r="D13" s="150"/>
      <c r="E13" s="150"/>
    </row>
    <row r="14" spans="1:32" x14ac:dyDescent="0.25">
      <c r="A14" s="150"/>
      <c r="B14" s="150"/>
      <c r="C14" s="150"/>
      <c r="D14" s="150"/>
      <c r="E14" s="150"/>
    </row>
    <row r="15" spans="1:32" x14ac:dyDescent="0.25">
      <c r="A15" s="150"/>
      <c r="B15" s="150"/>
      <c r="C15" s="150"/>
      <c r="D15" s="150"/>
      <c r="E15" s="150"/>
    </row>
    <row r="16" spans="1:32" x14ac:dyDescent="0.25">
      <c r="A16" s="267"/>
      <c r="B16" s="150"/>
      <c r="C16" s="150"/>
      <c r="D16" s="150"/>
      <c r="E16" s="150"/>
    </row>
    <row r="27" spans="1:2" ht="15.75" x14ac:dyDescent="0.25">
      <c r="A27" s="531"/>
      <c r="B27" s="150"/>
    </row>
  </sheetData>
  <hyperlinks>
    <hyperlink ref="B1" location="BG!A1" display="BG"/>
  </hyperlinks>
  <pageMargins left="1.1023622047244095" right="0.70866141732283472" top="1.5354330708661419" bottom="1.1417322834645669" header="0.31496062992125984" footer="0.31496062992125984"/>
  <pageSetup paperSize="5" scale="95"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P29"/>
  <sheetViews>
    <sheetView workbookViewId="0">
      <selection activeCell="A29" sqref="A29:C30"/>
    </sheetView>
  </sheetViews>
  <sheetFormatPr baseColWidth="10" defaultRowHeight="15" x14ac:dyDescent="0.25"/>
  <cols>
    <col min="1" max="1" width="35" style="149" customWidth="1"/>
    <col min="2" max="3" width="22.7109375" style="149" customWidth="1"/>
    <col min="4" max="16" width="11.42578125" style="149" customWidth="1"/>
  </cols>
  <sheetData>
    <row r="1" spans="1:16" ht="18.75" x14ac:dyDescent="0.25">
      <c r="A1" s="31"/>
      <c r="B1" s="333" t="s">
        <v>60</v>
      </c>
      <c r="G1" s="333"/>
    </row>
    <row r="2" spans="1:16" x14ac:dyDescent="0.25">
      <c r="A2" s="157" t="s">
        <v>366</v>
      </c>
      <c r="B2" s="157"/>
      <c r="C2" s="157"/>
      <c r="D2" s="157"/>
    </row>
    <row r="3" spans="1:16" x14ac:dyDescent="0.25">
      <c r="B3" s="581"/>
      <c r="C3" s="581"/>
    </row>
    <row r="4" spans="1:16" x14ac:dyDescent="0.25">
      <c r="A4" s="334" t="s">
        <v>22</v>
      </c>
      <c r="B4" s="85">
        <v>44926</v>
      </c>
      <c r="C4" s="85">
        <v>44561</v>
      </c>
    </row>
    <row r="5" spans="1:16" s="10" customFormat="1" ht="12.75" x14ac:dyDescent="0.2">
      <c r="A5" s="150" t="s">
        <v>364</v>
      </c>
      <c r="B5" s="330">
        <v>39961759</v>
      </c>
      <c r="C5" s="330">
        <v>142211854</v>
      </c>
      <c r="D5" s="150"/>
      <c r="E5" s="150"/>
      <c r="F5" s="150"/>
      <c r="G5" s="150"/>
      <c r="H5" s="150"/>
      <c r="I5" s="150"/>
      <c r="J5" s="150"/>
      <c r="K5" s="150"/>
      <c r="L5" s="150"/>
      <c r="M5" s="150"/>
      <c r="N5" s="150"/>
      <c r="O5" s="150"/>
      <c r="P5" s="150"/>
    </row>
    <row r="6" spans="1:16" s="10" customFormat="1" ht="12.75" x14ac:dyDescent="0.2">
      <c r="A6" s="150" t="s">
        <v>365</v>
      </c>
      <c r="B6" s="330">
        <v>0</v>
      </c>
      <c r="C6" s="330">
        <v>0</v>
      </c>
      <c r="D6" s="150"/>
      <c r="E6" s="150"/>
      <c r="F6" s="150"/>
      <c r="G6" s="150"/>
      <c r="H6" s="150"/>
      <c r="I6" s="150"/>
      <c r="J6" s="150"/>
      <c r="K6" s="150"/>
      <c r="L6" s="150"/>
      <c r="M6" s="150"/>
      <c r="N6" s="150"/>
      <c r="O6" s="150"/>
      <c r="P6" s="150"/>
    </row>
    <row r="7" spans="1:16" s="89" customFormat="1" ht="13.5" thickBot="1" x14ac:dyDescent="0.25">
      <c r="A7" s="326" t="s">
        <v>115</v>
      </c>
      <c r="B7" s="335">
        <f>SUM($B$5:B6)</f>
        <v>39961759</v>
      </c>
      <c r="C7" s="335">
        <v>142211854</v>
      </c>
      <c r="D7" s="326"/>
      <c r="E7" s="326"/>
      <c r="F7" s="326"/>
      <c r="G7" s="326"/>
      <c r="H7" s="326"/>
      <c r="I7" s="326"/>
      <c r="J7" s="326"/>
      <c r="K7" s="326"/>
      <c r="L7" s="326"/>
      <c r="M7" s="326"/>
      <c r="N7" s="326"/>
      <c r="O7" s="326"/>
      <c r="P7" s="326"/>
    </row>
    <row r="8" spans="1:16" ht="15.75" thickTop="1" x14ac:dyDescent="0.25"/>
    <row r="19" spans="1:16" s="10" customFormat="1" ht="12.75" x14ac:dyDescent="0.2">
      <c r="A19" s="150"/>
      <c r="B19" s="150"/>
      <c r="C19" s="150"/>
      <c r="D19" s="150"/>
      <c r="E19" s="150"/>
      <c r="F19" s="150"/>
      <c r="G19" s="150"/>
      <c r="H19" s="150"/>
      <c r="I19" s="150"/>
      <c r="J19" s="150"/>
      <c r="K19" s="150"/>
      <c r="L19" s="150"/>
      <c r="M19" s="150"/>
      <c r="N19" s="150"/>
      <c r="O19" s="150"/>
      <c r="P19" s="150"/>
    </row>
    <row r="20" spans="1:16" s="10" customFormat="1" ht="12.75" x14ac:dyDescent="0.2">
      <c r="A20" s="150"/>
      <c r="B20" s="150"/>
      <c r="C20" s="150"/>
      <c r="D20" s="150"/>
      <c r="E20" s="150"/>
      <c r="F20" s="150"/>
      <c r="G20" s="150"/>
      <c r="H20" s="150"/>
      <c r="I20" s="150"/>
      <c r="J20" s="150"/>
      <c r="K20" s="150"/>
      <c r="L20" s="150"/>
      <c r="M20" s="150"/>
      <c r="N20" s="150"/>
      <c r="O20" s="150"/>
      <c r="P20" s="150"/>
    </row>
    <row r="21" spans="1:16" s="10" customFormat="1" ht="12.75" x14ac:dyDescent="0.2">
      <c r="A21" s="150"/>
      <c r="B21" s="150"/>
      <c r="C21" s="150"/>
      <c r="D21" s="150"/>
      <c r="E21" s="150"/>
      <c r="F21" s="150"/>
      <c r="G21" s="150"/>
      <c r="H21" s="150"/>
      <c r="I21" s="150"/>
      <c r="J21" s="150"/>
      <c r="K21" s="150"/>
      <c r="L21" s="150"/>
      <c r="M21" s="150"/>
      <c r="N21" s="150"/>
      <c r="O21" s="150"/>
      <c r="P21" s="150"/>
    </row>
    <row r="22" spans="1:16" s="10" customFormat="1" ht="12.75" x14ac:dyDescent="0.2">
      <c r="A22" s="150"/>
      <c r="B22" s="150"/>
      <c r="C22" s="150"/>
      <c r="D22" s="150"/>
      <c r="E22" s="150"/>
      <c r="F22" s="150"/>
      <c r="G22" s="150"/>
      <c r="H22" s="150"/>
      <c r="I22" s="150"/>
      <c r="J22" s="150"/>
      <c r="K22" s="150"/>
      <c r="L22" s="150"/>
      <c r="M22" s="150"/>
      <c r="N22" s="150"/>
      <c r="O22" s="150"/>
      <c r="P22" s="150"/>
    </row>
    <row r="23" spans="1:16" s="10" customFormat="1" ht="12.75" x14ac:dyDescent="0.2">
      <c r="A23" s="150"/>
      <c r="B23" s="150"/>
      <c r="C23" s="150"/>
      <c r="D23" s="150"/>
      <c r="E23" s="150"/>
      <c r="F23" s="150"/>
      <c r="G23" s="150"/>
      <c r="H23" s="150"/>
      <c r="I23" s="150"/>
      <c r="J23" s="150"/>
      <c r="K23" s="150"/>
      <c r="L23" s="150"/>
      <c r="M23" s="150"/>
      <c r="N23" s="150"/>
      <c r="O23" s="150"/>
      <c r="P23" s="150"/>
    </row>
    <row r="24" spans="1:16" s="10" customFormat="1" ht="12.75" x14ac:dyDescent="0.2">
      <c r="A24" s="150"/>
      <c r="B24" s="150"/>
      <c r="C24" s="150"/>
      <c r="D24" s="150"/>
      <c r="E24" s="150"/>
      <c r="F24" s="150"/>
      <c r="G24" s="150"/>
      <c r="H24" s="150"/>
      <c r="I24" s="150"/>
      <c r="J24" s="150"/>
      <c r="K24" s="150"/>
      <c r="L24" s="150"/>
      <c r="M24" s="150"/>
      <c r="N24" s="150"/>
      <c r="O24" s="150"/>
      <c r="P24" s="150"/>
    </row>
    <row r="25" spans="1:16" s="10" customFormat="1" ht="12.75" x14ac:dyDescent="0.2">
      <c r="A25" s="150"/>
      <c r="B25" s="150"/>
      <c r="C25" s="150"/>
      <c r="D25" s="150"/>
      <c r="E25" s="150"/>
      <c r="F25" s="150"/>
      <c r="G25" s="150"/>
      <c r="H25" s="150"/>
      <c r="I25" s="150"/>
      <c r="J25" s="150"/>
      <c r="K25" s="150"/>
      <c r="L25" s="150"/>
      <c r="M25" s="150"/>
      <c r="N25" s="150"/>
      <c r="O25" s="150"/>
      <c r="P25" s="150"/>
    </row>
    <row r="26" spans="1:16" s="10" customFormat="1" ht="12.75" x14ac:dyDescent="0.2">
      <c r="A26" s="150"/>
      <c r="B26" s="150"/>
      <c r="C26" s="150"/>
      <c r="D26" s="150"/>
      <c r="E26" s="150"/>
      <c r="F26" s="150"/>
      <c r="G26" s="150"/>
      <c r="H26" s="150"/>
      <c r="I26" s="150"/>
      <c r="J26" s="150"/>
      <c r="K26" s="150"/>
      <c r="L26" s="150"/>
      <c r="M26" s="150"/>
      <c r="N26" s="150"/>
      <c r="O26" s="150"/>
      <c r="P26" s="150"/>
    </row>
    <row r="27" spans="1:16" s="10" customFormat="1" ht="12.75" x14ac:dyDescent="0.2">
      <c r="A27" s="150"/>
      <c r="B27" s="150"/>
      <c r="C27" s="150"/>
      <c r="D27" s="150"/>
      <c r="E27" s="150"/>
      <c r="F27" s="150"/>
      <c r="G27" s="150"/>
      <c r="H27" s="150"/>
      <c r="I27" s="150"/>
      <c r="J27" s="150"/>
      <c r="K27" s="150"/>
      <c r="L27" s="150"/>
      <c r="M27" s="150"/>
      <c r="N27" s="150"/>
      <c r="O27" s="150"/>
      <c r="P27" s="150"/>
    </row>
    <row r="28" spans="1:16" s="10" customFormat="1" ht="12.75" x14ac:dyDescent="0.2">
      <c r="A28" s="150"/>
      <c r="B28" s="150"/>
      <c r="C28" s="150"/>
      <c r="D28" s="150"/>
      <c r="E28" s="150"/>
      <c r="F28" s="150"/>
      <c r="G28" s="150"/>
      <c r="H28" s="150"/>
      <c r="I28" s="150"/>
      <c r="J28" s="150"/>
      <c r="K28" s="150"/>
      <c r="L28" s="150"/>
      <c r="M28" s="150"/>
      <c r="N28" s="150"/>
      <c r="O28" s="150"/>
      <c r="P28" s="150"/>
    </row>
    <row r="29" spans="1:16" s="10" customFormat="1" ht="12.75" x14ac:dyDescent="0.2">
      <c r="A29" s="150"/>
      <c r="B29" s="150"/>
      <c r="C29" s="150"/>
      <c r="D29" s="150"/>
      <c r="E29" s="150"/>
      <c r="F29" s="150"/>
      <c r="G29" s="150"/>
      <c r="H29" s="150"/>
      <c r="I29" s="150"/>
      <c r="J29" s="150"/>
      <c r="K29" s="150"/>
      <c r="L29" s="150"/>
      <c r="M29" s="150"/>
      <c r="N29" s="150"/>
      <c r="O29" s="150"/>
      <c r="P29" s="150"/>
    </row>
  </sheetData>
  <mergeCells count="1">
    <mergeCell ref="B3:C3"/>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29"/>
  <sheetViews>
    <sheetView topLeftCell="A7" workbookViewId="0">
      <selection activeCell="A17" sqref="A16:C17"/>
    </sheetView>
  </sheetViews>
  <sheetFormatPr baseColWidth="10" defaultRowHeight="15" x14ac:dyDescent="0.25"/>
  <cols>
    <col min="1" max="1" width="36.140625" style="149" customWidth="1"/>
    <col min="2" max="3" width="22.7109375" style="149" customWidth="1"/>
    <col min="4" max="13" width="11.42578125" style="149" customWidth="1"/>
  </cols>
  <sheetData>
    <row r="1" spans="1:13" x14ac:dyDescent="0.25">
      <c r="A1" s="81"/>
      <c r="B1" s="217" t="s">
        <v>60</v>
      </c>
      <c r="C1" s="150"/>
      <c r="D1" s="217"/>
    </row>
    <row r="2" spans="1:13" x14ac:dyDescent="0.25">
      <c r="A2" s="579" t="s">
        <v>942</v>
      </c>
      <c r="B2" s="579"/>
      <c r="C2" s="579"/>
      <c r="D2" s="579"/>
    </row>
    <row r="3" spans="1:13" x14ac:dyDescent="0.25">
      <c r="A3" s="150"/>
      <c r="B3" s="590"/>
      <c r="C3" s="590"/>
      <c r="D3" s="150"/>
    </row>
    <row r="4" spans="1:13" s="10" customFormat="1" ht="12.75" x14ac:dyDescent="0.2">
      <c r="A4" s="591" t="s">
        <v>78</v>
      </c>
      <c r="B4" s="85">
        <v>44926</v>
      </c>
      <c r="C4" s="85">
        <v>44561</v>
      </c>
      <c r="D4" s="150"/>
      <c r="E4" s="150"/>
      <c r="F4" s="150"/>
      <c r="G4" s="150"/>
      <c r="H4" s="150"/>
      <c r="I4" s="150"/>
      <c r="J4" s="150"/>
      <c r="K4" s="150"/>
      <c r="L4" s="150"/>
      <c r="M4" s="150"/>
    </row>
    <row r="5" spans="1:13" s="10" customFormat="1" ht="12.75" x14ac:dyDescent="0.2">
      <c r="A5" s="591"/>
      <c r="B5" s="336"/>
      <c r="C5" s="336"/>
      <c r="D5" s="150"/>
      <c r="E5" s="150"/>
      <c r="F5" s="150"/>
      <c r="G5" s="150"/>
      <c r="H5" s="150"/>
      <c r="I5" s="150"/>
      <c r="J5" s="150"/>
      <c r="K5" s="150"/>
      <c r="L5" s="150"/>
      <c r="M5" s="150"/>
    </row>
    <row r="6" spans="1:13" s="10" customFormat="1" ht="12.75" x14ac:dyDescent="0.2">
      <c r="A6" s="10" t="s">
        <v>367</v>
      </c>
      <c r="B6" s="193">
        <v>32412569</v>
      </c>
      <c r="C6" s="193">
        <v>32468250</v>
      </c>
      <c r="D6" s="150"/>
      <c r="E6" s="150"/>
      <c r="F6" s="150"/>
      <c r="G6" s="150"/>
      <c r="H6" s="150"/>
      <c r="I6" s="150"/>
      <c r="J6" s="150"/>
      <c r="K6" s="150"/>
      <c r="L6" s="150"/>
      <c r="M6" s="150"/>
    </row>
    <row r="7" spans="1:13" s="10" customFormat="1" ht="12.75" x14ac:dyDescent="0.2">
      <c r="B7" s="193">
        <v>0</v>
      </c>
      <c r="C7" s="193">
        <v>0</v>
      </c>
      <c r="D7" s="150"/>
      <c r="E7" s="150"/>
      <c r="F7" s="150"/>
      <c r="G7" s="150"/>
      <c r="H7" s="150"/>
      <c r="I7" s="150"/>
      <c r="J7" s="150"/>
      <c r="K7" s="150"/>
      <c r="L7" s="150"/>
      <c r="M7" s="150"/>
    </row>
    <row r="8" spans="1:13" s="89" customFormat="1" ht="13.5" thickBot="1" x14ac:dyDescent="0.25">
      <c r="A8" s="326" t="s">
        <v>115</v>
      </c>
      <c r="B8" s="331">
        <f>SUM($B$6:B7)</f>
        <v>32412569</v>
      </c>
      <c r="C8" s="331">
        <v>32468250</v>
      </c>
      <c r="D8" s="326"/>
      <c r="E8" s="326"/>
      <c r="F8" s="326"/>
      <c r="G8" s="326"/>
      <c r="H8" s="326"/>
      <c r="I8" s="326"/>
      <c r="J8" s="326"/>
      <c r="K8" s="326"/>
      <c r="L8" s="326"/>
      <c r="M8" s="326"/>
    </row>
    <row r="9" spans="1:13" ht="15.75" thickTop="1" x14ac:dyDescent="0.25">
      <c r="A9" s="150"/>
      <c r="B9" s="150"/>
      <c r="C9" s="150"/>
      <c r="D9" s="150"/>
    </row>
    <row r="10" spans="1:13" x14ac:dyDescent="0.25">
      <c r="A10" s="150"/>
      <c r="B10" s="150"/>
      <c r="C10" s="150"/>
      <c r="D10" s="150"/>
    </row>
    <row r="11" spans="1:13" x14ac:dyDescent="0.25">
      <c r="A11" s="150"/>
      <c r="B11" s="150"/>
      <c r="C11" s="150"/>
      <c r="D11" s="150"/>
    </row>
    <row r="12" spans="1:13" x14ac:dyDescent="0.25">
      <c r="A12" s="150"/>
      <c r="B12" s="150"/>
      <c r="C12" s="150"/>
      <c r="D12" s="150"/>
    </row>
    <row r="13" spans="1:13" x14ac:dyDescent="0.25">
      <c r="A13" s="150"/>
      <c r="B13" s="150"/>
      <c r="C13" s="150"/>
      <c r="D13" s="150"/>
    </row>
    <row r="17" spans="1:1" x14ac:dyDescent="0.25">
      <c r="A17" s="154"/>
    </row>
    <row r="29" spans="1:1" x14ac:dyDescent="0.25">
      <c r="A29" s="154"/>
    </row>
  </sheetData>
  <mergeCells count="3">
    <mergeCell ref="A2:D2"/>
    <mergeCell ref="B3:C3"/>
    <mergeCell ref="A4:A5"/>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38"/>
  <sheetViews>
    <sheetView topLeftCell="A22" workbookViewId="0">
      <selection activeCell="A38" sqref="A38:C38"/>
    </sheetView>
  </sheetViews>
  <sheetFormatPr baseColWidth="10" defaultColWidth="11.42578125" defaultRowHeight="12.75" x14ac:dyDescent="0.2"/>
  <cols>
    <col min="1" max="1" width="38.28515625" style="10" customWidth="1"/>
    <col min="2" max="2" width="19.5703125" style="10" customWidth="1"/>
    <col min="3" max="3" width="17.85546875" style="10" customWidth="1"/>
    <col min="4" max="4" width="15.42578125" style="10" customWidth="1"/>
    <col min="5" max="5" width="10.7109375" style="10" customWidth="1"/>
    <col min="6" max="6" width="33.5703125" style="10" customWidth="1"/>
    <col min="7" max="7" width="1.140625" style="10" customWidth="1"/>
    <col min="8" max="8" width="11.42578125" style="10"/>
    <col min="9" max="9" width="1.140625" style="10" customWidth="1"/>
    <col min="10" max="10" width="18.140625" style="10" customWidth="1"/>
    <col min="11" max="11" width="1.140625" style="10" customWidth="1"/>
    <col min="12" max="12" width="13.140625" style="10" customWidth="1"/>
    <col min="13" max="16384" width="11.42578125" style="10"/>
  </cols>
  <sheetData>
    <row r="1" spans="1:12" x14ac:dyDescent="0.2">
      <c r="A1" s="81"/>
      <c r="B1" s="337" t="s">
        <v>60</v>
      </c>
      <c r="D1" s="337"/>
    </row>
    <row r="2" spans="1:12" x14ac:dyDescent="0.2">
      <c r="A2" s="592" t="s">
        <v>373</v>
      </c>
      <c r="B2" s="592"/>
      <c r="C2" s="592"/>
      <c r="D2" s="592"/>
      <c r="E2" s="158"/>
      <c r="F2" s="158"/>
      <c r="G2" s="158"/>
      <c r="H2" s="158"/>
      <c r="I2" s="158"/>
      <c r="J2" s="158"/>
      <c r="K2" s="158"/>
      <c r="L2" s="158"/>
    </row>
    <row r="4" spans="1:12" x14ac:dyDescent="0.2">
      <c r="A4" s="338" t="s">
        <v>368</v>
      </c>
      <c r="B4" s="85">
        <v>44926</v>
      </c>
      <c r="C4" s="85">
        <v>44561</v>
      </c>
    </row>
    <row r="5" spans="1:12" x14ac:dyDescent="0.2">
      <c r="A5" s="10" t="s">
        <v>369</v>
      </c>
      <c r="B5" s="99">
        <v>41900000000</v>
      </c>
      <c r="C5" s="99">
        <v>41900000000</v>
      </c>
    </row>
    <row r="6" spans="1:12" x14ac:dyDescent="0.2">
      <c r="A6" s="10" t="s">
        <v>370</v>
      </c>
      <c r="B6" s="483">
        <v>0</v>
      </c>
      <c r="C6" s="99">
        <v>0</v>
      </c>
    </row>
    <row r="7" spans="1:12" x14ac:dyDescent="0.2">
      <c r="A7" s="10" t="s">
        <v>371</v>
      </c>
      <c r="B7" s="99">
        <v>8380</v>
      </c>
      <c r="C7" s="99">
        <v>0</v>
      </c>
    </row>
    <row r="8" spans="1:12" x14ac:dyDescent="0.2">
      <c r="A8" s="19" t="s">
        <v>372</v>
      </c>
      <c r="B8" s="339">
        <v>5000000</v>
      </c>
      <c r="C8" s="339">
        <v>0</v>
      </c>
    </row>
    <row r="9" spans="1:12" s="340" customFormat="1" ht="13.5" thickBot="1" x14ac:dyDescent="0.25">
      <c r="A9" s="340" t="s">
        <v>115</v>
      </c>
      <c r="B9" s="341">
        <v>41900000000</v>
      </c>
      <c r="C9" s="341">
        <v>41900000000</v>
      </c>
    </row>
    <row r="10" spans="1:12" ht="13.5" thickTop="1" x14ac:dyDescent="0.2"/>
    <row r="22" spans="1:1" x14ac:dyDescent="0.2">
      <c r="A22" s="29"/>
    </row>
    <row r="38" spans="1:1" x14ac:dyDescent="0.2">
      <c r="A38" s="532"/>
    </row>
  </sheetData>
  <mergeCells count="1">
    <mergeCell ref="A2:D2"/>
  </mergeCells>
  <hyperlinks>
    <hyperlink ref="B1" location="BG!A1" display="BG"/>
  </hyperlinks>
  <pageMargins left="1.1023622047244095" right="0.70866141732283472" top="1.5354330708661419" bottom="1.1417322834645669" header="0.31496062992125984" footer="0.31496062992125984"/>
  <pageSetup paperSize="5" scale="9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O19"/>
  <sheetViews>
    <sheetView topLeftCell="A31" workbookViewId="0">
      <selection activeCell="B44" sqref="B43:F44"/>
    </sheetView>
  </sheetViews>
  <sheetFormatPr baseColWidth="10" defaultColWidth="11.42578125" defaultRowHeight="12.75" x14ac:dyDescent="0.2"/>
  <cols>
    <col min="1" max="1" width="22" style="150" customWidth="1"/>
    <col min="2" max="2" width="18.5703125" style="150" customWidth="1"/>
    <col min="3" max="3" width="15.85546875" style="150" customWidth="1"/>
    <col min="4" max="4" width="6.85546875" style="150" customWidth="1"/>
    <col min="5" max="15" width="11.42578125" style="150" customWidth="1"/>
    <col min="16" max="16384" width="11.42578125" style="10"/>
  </cols>
  <sheetData>
    <row r="1" spans="1:13" x14ac:dyDescent="0.2">
      <c r="A1" s="81"/>
      <c r="B1" s="217" t="s">
        <v>60</v>
      </c>
      <c r="F1" s="217"/>
    </row>
    <row r="2" spans="1:13" x14ac:dyDescent="0.2">
      <c r="A2" s="579" t="s">
        <v>377</v>
      </c>
      <c r="B2" s="579"/>
      <c r="C2" s="579"/>
      <c r="D2" s="579"/>
      <c r="E2" s="579"/>
      <c r="F2" s="579"/>
      <c r="G2" s="116"/>
      <c r="H2" s="116"/>
      <c r="I2" s="116"/>
      <c r="J2" s="121"/>
      <c r="K2" s="121"/>
      <c r="L2" s="116"/>
      <c r="M2" s="116"/>
    </row>
    <row r="3" spans="1:13" x14ac:dyDescent="0.2">
      <c r="J3" s="121"/>
      <c r="K3" s="121"/>
    </row>
    <row r="4" spans="1:13" x14ac:dyDescent="0.2">
      <c r="B4" s="85">
        <v>44926</v>
      </c>
      <c r="C4" s="85">
        <v>44561</v>
      </c>
    </row>
    <row r="5" spans="1:13" x14ac:dyDescent="0.2">
      <c r="A5" s="342" t="s">
        <v>374</v>
      </c>
      <c r="B5" s="523">
        <v>5237638626</v>
      </c>
      <c r="C5" s="343">
        <v>5237638626</v>
      </c>
    </row>
    <row r="6" spans="1:13" x14ac:dyDescent="0.2">
      <c r="A6" s="326"/>
    </row>
    <row r="7" spans="1:13" x14ac:dyDescent="0.2">
      <c r="A7" s="326"/>
    </row>
    <row r="8" spans="1:13" x14ac:dyDescent="0.2">
      <c r="A8" s="326"/>
    </row>
    <row r="9" spans="1:13" x14ac:dyDescent="0.2">
      <c r="A9" s="326"/>
    </row>
    <row r="10" spans="1:13" x14ac:dyDescent="0.2">
      <c r="A10" s="342" t="s">
        <v>375</v>
      </c>
      <c r="B10" s="343">
        <v>1911225263</v>
      </c>
      <c r="C10" s="343">
        <v>1717348190</v>
      </c>
    </row>
    <row r="11" spans="1:13" x14ac:dyDescent="0.2">
      <c r="A11" s="326"/>
    </row>
    <row r="12" spans="1:13" x14ac:dyDescent="0.2">
      <c r="A12" s="326"/>
    </row>
    <row r="13" spans="1:13" x14ac:dyDescent="0.2">
      <c r="A13" s="326"/>
    </row>
    <row r="14" spans="1:13" x14ac:dyDescent="0.2">
      <c r="A14" s="342" t="s">
        <v>376</v>
      </c>
      <c r="B14" s="343">
        <v>1517002</v>
      </c>
      <c r="C14" s="343">
        <v>1517002</v>
      </c>
    </row>
    <row r="15" spans="1:13" x14ac:dyDescent="0.2">
      <c r="A15" s="326"/>
    </row>
    <row r="16" spans="1:13" x14ac:dyDescent="0.2">
      <c r="A16" s="326"/>
    </row>
    <row r="17" spans="1:1" x14ac:dyDescent="0.2">
      <c r="A17" s="326"/>
    </row>
    <row r="18" spans="1:1" x14ac:dyDescent="0.2">
      <c r="A18" s="326"/>
    </row>
    <row r="19" spans="1:1" x14ac:dyDescent="0.2">
      <c r="A19" s="326"/>
    </row>
  </sheetData>
  <mergeCells count="1">
    <mergeCell ref="A2:F2"/>
  </mergeCells>
  <hyperlinks>
    <hyperlink ref="B1" location="BG!A1" display="BG"/>
  </hyperlinks>
  <pageMargins left="1.1023622047244095" right="0.70866141732283472" top="1.5354330708661419" bottom="1.1417322834645669" header="0.31496062992125984" footer="0.31496062992125984"/>
  <pageSetup paperSize="5" scale="7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F39"/>
  <sheetViews>
    <sheetView workbookViewId="0">
      <selection activeCell="A39" sqref="A39:C39"/>
    </sheetView>
  </sheetViews>
  <sheetFormatPr baseColWidth="10" defaultColWidth="11.42578125" defaultRowHeight="12.75" x14ac:dyDescent="0.2"/>
  <cols>
    <col min="1" max="1" width="40.7109375" style="121" customWidth="1"/>
    <col min="2" max="3" width="19" style="121" customWidth="1"/>
    <col min="4" max="4" width="1.85546875" style="121" customWidth="1"/>
    <col min="5" max="32" width="11.42578125" style="121" customWidth="1"/>
    <col min="33" max="16384" width="11.42578125" style="10"/>
  </cols>
  <sheetData>
    <row r="1" spans="1:32" x14ac:dyDescent="0.2">
      <c r="A1" s="81"/>
      <c r="B1" s="344" t="s">
        <v>60</v>
      </c>
      <c r="F1" s="344"/>
    </row>
    <row r="3" spans="1:32" x14ac:dyDescent="0.2">
      <c r="A3" s="157" t="s">
        <v>380</v>
      </c>
      <c r="B3" s="157"/>
      <c r="C3" s="157"/>
      <c r="D3" s="157"/>
      <c r="E3" s="157"/>
      <c r="F3" s="157"/>
    </row>
    <row r="5" spans="1:32" x14ac:dyDescent="0.2">
      <c r="B5" s="590"/>
      <c r="C5" s="590"/>
    </row>
    <row r="6" spans="1:32" x14ac:dyDescent="0.2">
      <c r="A6" s="190"/>
      <c r="B6" s="85">
        <v>44926</v>
      </c>
      <c r="C6" s="85">
        <v>44561</v>
      </c>
    </row>
    <row r="7" spans="1:32" x14ac:dyDescent="0.2">
      <c r="A7" s="121" t="s">
        <v>378</v>
      </c>
      <c r="B7" s="520">
        <v>1747166061</v>
      </c>
      <c r="C7" s="193">
        <v>0</v>
      </c>
    </row>
    <row r="8" spans="1:32" x14ac:dyDescent="0.2">
      <c r="A8" s="121" t="s">
        <v>379</v>
      </c>
      <c r="B8" s="193">
        <v>1936498314</v>
      </c>
      <c r="C8" s="520">
        <v>1747166061</v>
      </c>
    </row>
    <row r="9" spans="1:32" s="89" customFormat="1" ht="13.5" thickBot="1" x14ac:dyDescent="0.25">
      <c r="A9" s="190" t="s">
        <v>250</v>
      </c>
      <c r="B9" s="265">
        <f>SUM($B$7:B8)</f>
        <v>3683664375</v>
      </c>
      <c r="C9" s="265">
        <f>SUM($C$7:C8)</f>
        <v>1747166061</v>
      </c>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row>
    <row r="10" spans="1:32" ht="13.5" thickTop="1" x14ac:dyDescent="0.2"/>
    <row r="26" spans="1:1" x14ac:dyDescent="0.2">
      <c r="A26" s="152"/>
    </row>
    <row r="39" spans="1:1" x14ac:dyDescent="0.2">
      <c r="A39" s="528"/>
    </row>
  </sheetData>
  <mergeCells count="1">
    <mergeCell ref="B5:C5"/>
  </mergeCells>
  <hyperlinks>
    <hyperlink ref="B1" location="BG!A1" display="BG"/>
  </hyperlinks>
  <pageMargins left="1.1023622047244095" right="0.70866141732283472" top="1.5354330708661419" bottom="1.1417322834645669" header="0.31496062992125984" footer="0.31496062992125984"/>
  <pageSetup paperSize="5"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D38"/>
  <sheetViews>
    <sheetView workbookViewId="0">
      <selection activeCell="A38" sqref="A38:C38"/>
    </sheetView>
  </sheetViews>
  <sheetFormatPr baseColWidth="10" defaultColWidth="11.42578125" defaultRowHeight="12.75" x14ac:dyDescent="0.2"/>
  <cols>
    <col min="1" max="1" width="35.42578125" style="150" customWidth="1"/>
    <col min="2" max="2" width="18.140625" style="150" customWidth="1"/>
    <col min="3" max="3" width="17.140625" style="150" customWidth="1"/>
    <col min="4" max="30" width="11.42578125" style="150" customWidth="1"/>
    <col min="31" max="16384" width="11.42578125" style="10"/>
  </cols>
  <sheetData>
    <row r="1" spans="1:30" x14ac:dyDescent="0.2">
      <c r="A1" s="81"/>
      <c r="B1" s="217" t="s">
        <v>381</v>
      </c>
    </row>
    <row r="3" spans="1:30" x14ac:dyDescent="0.2">
      <c r="A3" s="157" t="s">
        <v>385</v>
      </c>
      <c r="B3" s="157"/>
      <c r="C3" s="157"/>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0"/>
    </row>
    <row r="4" spans="1:30" x14ac:dyDescent="0.2">
      <c r="B4" s="85">
        <v>44926</v>
      </c>
      <c r="C4" s="85">
        <v>44561</v>
      </c>
      <c r="D4" s="121"/>
      <c r="E4" s="121"/>
      <c r="F4" s="121"/>
      <c r="G4" s="121"/>
      <c r="H4" s="121"/>
      <c r="I4" s="121"/>
      <c r="J4" s="121"/>
      <c r="K4" s="121"/>
      <c r="L4" s="121"/>
      <c r="M4" s="121"/>
      <c r="N4" s="121"/>
      <c r="O4" s="121"/>
      <c r="P4" s="121"/>
      <c r="Q4" s="121"/>
      <c r="R4" s="121"/>
      <c r="S4" s="121"/>
      <c r="T4" s="121"/>
      <c r="U4" s="121"/>
      <c r="V4" s="121"/>
      <c r="W4" s="121"/>
      <c r="X4" s="121"/>
      <c r="Y4" s="121"/>
      <c r="Z4" s="121"/>
      <c r="AA4" s="121"/>
      <c r="AB4" s="121"/>
      <c r="AC4" s="121"/>
      <c r="AD4" s="10"/>
    </row>
    <row r="5" spans="1:30" x14ac:dyDescent="0.2">
      <c r="A5" s="190" t="s">
        <v>35</v>
      </c>
      <c r="B5" s="345"/>
      <c r="C5" s="34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0"/>
    </row>
    <row r="6" spans="1:30" x14ac:dyDescent="0.2">
      <c r="A6" s="190" t="s">
        <v>382</v>
      </c>
      <c r="B6" s="10"/>
      <c r="C6" s="10"/>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0"/>
    </row>
    <row r="7" spans="1:30" x14ac:dyDescent="0.2">
      <c r="A7" s="346" t="s">
        <v>383</v>
      </c>
      <c r="B7" s="130">
        <v>14518151212</v>
      </c>
      <c r="C7" s="130">
        <v>13734990983</v>
      </c>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0"/>
    </row>
    <row r="8" spans="1:30" x14ac:dyDescent="0.2">
      <c r="A8" s="346" t="s">
        <v>384</v>
      </c>
      <c r="B8" s="130">
        <v>40726449291</v>
      </c>
      <c r="C8" s="130">
        <v>37314317566</v>
      </c>
      <c r="D8" s="121"/>
      <c r="E8" s="121"/>
      <c r="F8" s="121"/>
      <c r="G8" s="121"/>
      <c r="H8" s="121"/>
      <c r="I8" s="121"/>
      <c r="J8" s="121"/>
      <c r="K8" s="121"/>
      <c r="L8" s="121"/>
      <c r="M8" s="121"/>
      <c r="N8" s="121"/>
      <c r="O8" s="121"/>
      <c r="P8" s="121"/>
      <c r="Q8" s="121"/>
      <c r="R8" s="121"/>
      <c r="S8" s="121"/>
      <c r="T8" s="121"/>
      <c r="U8" s="121"/>
      <c r="V8" s="121"/>
      <c r="W8" s="121"/>
      <c r="X8" s="121"/>
      <c r="Y8" s="121"/>
      <c r="Z8" s="121"/>
      <c r="AA8" s="121"/>
      <c r="AB8" s="121"/>
      <c r="AC8" s="121"/>
      <c r="AD8" s="10"/>
    </row>
    <row r="9" spans="1:30" x14ac:dyDescent="0.2">
      <c r="A9" s="121"/>
      <c r="B9" s="130"/>
      <c r="C9" s="130"/>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0"/>
    </row>
    <row r="10" spans="1:30" s="89" customFormat="1" ht="13.5" thickBot="1" x14ac:dyDescent="0.25">
      <c r="A10" s="190" t="s">
        <v>115</v>
      </c>
      <c r="B10" s="347">
        <f>SUM($B$6:B9)</f>
        <v>55244600503</v>
      </c>
      <c r="C10" s="347">
        <f>(C7+C8)</f>
        <v>51049308549</v>
      </c>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row>
    <row r="11" spans="1:30" ht="13.5" thickTop="1" x14ac:dyDescent="0.2">
      <c r="A11" s="121"/>
      <c r="B11" s="130"/>
      <c r="C11" s="130"/>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0"/>
    </row>
    <row r="24" spans="1:3" x14ac:dyDescent="0.2">
      <c r="A24" s="152"/>
      <c r="B24" s="121"/>
      <c r="C24" s="121"/>
    </row>
    <row r="25" spans="1:3" x14ac:dyDescent="0.2">
      <c r="A25" s="121"/>
      <c r="B25" s="121"/>
      <c r="C25" s="121"/>
    </row>
    <row r="26" spans="1:3" x14ac:dyDescent="0.2">
      <c r="A26" s="121"/>
      <c r="B26" s="121"/>
      <c r="C26" s="121"/>
    </row>
    <row r="27" spans="1:3" x14ac:dyDescent="0.2">
      <c r="A27" s="121"/>
      <c r="B27" s="121"/>
      <c r="C27" s="121"/>
    </row>
    <row r="28" spans="1:3" x14ac:dyDescent="0.2">
      <c r="A28" s="121"/>
      <c r="B28" s="121"/>
      <c r="C28" s="121"/>
    </row>
    <row r="29" spans="1:3" x14ac:dyDescent="0.2">
      <c r="A29" s="121"/>
      <c r="B29" s="121"/>
      <c r="C29" s="121"/>
    </row>
    <row r="30" spans="1:3" x14ac:dyDescent="0.2">
      <c r="A30" s="121"/>
      <c r="B30" s="121"/>
      <c r="C30" s="121"/>
    </row>
    <row r="31" spans="1:3" x14ac:dyDescent="0.2">
      <c r="A31" s="121"/>
      <c r="B31" s="121"/>
      <c r="C31" s="121"/>
    </row>
    <row r="32" spans="1:3" x14ac:dyDescent="0.2">
      <c r="A32" s="121"/>
      <c r="B32" s="121"/>
      <c r="C32" s="121"/>
    </row>
    <row r="33" spans="1:3" x14ac:dyDescent="0.2">
      <c r="A33" s="121"/>
      <c r="B33" s="121"/>
      <c r="C33" s="121"/>
    </row>
    <row r="34" spans="1:3" x14ac:dyDescent="0.2">
      <c r="A34" s="121"/>
      <c r="B34" s="121"/>
      <c r="C34" s="121"/>
    </row>
    <row r="35" spans="1:3" x14ac:dyDescent="0.2">
      <c r="A35" s="121"/>
      <c r="B35" s="121"/>
      <c r="C35" s="121"/>
    </row>
    <row r="36" spans="1:3" x14ac:dyDescent="0.2">
      <c r="A36" s="121"/>
      <c r="B36" s="121"/>
      <c r="C36" s="121"/>
    </row>
    <row r="37" spans="1:3" x14ac:dyDescent="0.2">
      <c r="A37" s="121"/>
      <c r="B37" s="121"/>
      <c r="C37" s="121"/>
    </row>
    <row r="38" spans="1:3" x14ac:dyDescent="0.2">
      <c r="A38" s="528"/>
      <c r="B38" s="121"/>
      <c r="C38" s="121"/>
    </row>
  </sheetData>
  <hyperlinks>
    <hyperlink ref="B1" location="ER!A1" display="ER"/>
  </hyperlinks>
  <pageMargins left="1.1023622047244095" right="0.70866141732283472" top="1.5354330708661419" bottom="1.1417322834645669" header="0.31496062992125984" footer="0.31496062992125984"/>
  <pageSetup paperSize="5"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38"/>
  <sheetViews>
    <sheetView topLeftCell="A22" workbookViewId="0">
      <selection activeCell="A33" sqref="A33:C33"/>
    </sheetView>
  </sheetViews>
  <sheetFormatPr baseColWidth="10" defaultRowHeight="15" x14ac:dyDescent="0.25"/>
  <cols>
    <col min="1" max="1" width="40.85546875" style="149" customWidth="1"/>
    <col min="2" max="2" width="18.140625" style="149" customWidth="1"/>
    <col min="3" max="3" width="17.140625" style="149" customWidth="1"/>
    <col min="4" max="31" width="11.42578125" style="149" customWidth="1"/>
  </cols>
  <sheetData>
    <row r="1" spans="1:31" ht="18.75" x14ac:dyDescent="0.25">
      <c r="A1" s="31"/>
      <c r="B1" s="333" t="s">
        <v>381</v>
      </c>
      <c r="E1" s="333"/>
    </row>
    <row r="3" spans="1:31" x14ac:dyDescent="0.25">
      <c r="A3" s="579" t="s">
        <v>390</v>
      </c>
      <c r="B3" s="579"/>
      <c r="C3" s="579"/>
      <c r="D3" s="579"/>
      <c r="E3" s="579"/>
      <c r="F3" s="579"/>
      <c r="G3" s="224"/>
      <c r="H3" s="224"/>
      <c r="I3" s="224"/>
      <c r="J3" s="224"/>
      <c r="K3" s="224"/>
      <c r="L3" s="224"/>
      <c r="M3" s="224"/>
      <c r="N3" s="224"/>
      <c r="O3" s="224"/>
      <c r="P3" s="224"/>
      <c r="Q3" s="224"/>
      <c r="R3" s="224"/>
      <c r="S3" s="224"/>
      <c r="T3" s="224"/>
      <c r="U3" s="224"/>
      <c r="V3" s="224"/>
      <c r="W3" s="224"/>
      <c r="X3" s="224"/>
      <c r="Y3" s="224"/>
      <c r="Z3" s="224"/>
      <c r="AA3" s="224"/>
      <c r="AB3" s="224"/>
      <c r="AC3" s="224"/>
      <c r="AD3" s="224"/>
      <c r="AE3" s="224"/>
    </row>
    <row r="4" spans="1:31" x14ac:dyDescent="0.25">
      <c r="A4" s="348" t="s">
        <v>36</v>
      </c>
      <c r="B4" s="85">
        <v>44926</v>
      </c>
      <c r="C4" s="85">
        <v>44561</v>
      </c>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row>
    <row r="5" spans="1:31" x14ac:dyDescent="0.25">
      <c r="A5" s="348" t="s">
        <v>386</v>
      </c>
      <c r="B5" s="349"/>
      <c r="C5" s="349"/>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row>
    <row r="6" spans="1:31" x14ac:dyDescent="0.25">
      <c r="A6" s="350" t="s">
        <v>387</v>
      </c>
      <c r="B6" s="130">
        <v>3686115094</v>
      </c>
      <c r="C6" s="130">
        <v>2976179470</v>
      </c>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c r="AD6" s="224"/>
      <c r="AE6" s="224"/>
    </row>
    <row r="7" spans="1:31" x14ac:dyDescent="0.25">
      <c r="A7" s="350" t="s">
        <v>388</v>
      </c>
      <c r="B7" s="130">
        <v>32398748596</v>
      </c>
      <c r="C7" s="130">
        <v>30779863128</v>
      </c>
      <c r="D7" s="224"/>
      <c r="E7" s="224"/>
      <c r="F7" s="224"/>
      <c r="G7" s="351"/>
      <c r="H7" s="224"/>
      <c r="I7" s="224"/>
      <c r="J7" s="224"/>
      <c r="K7" s="224"/>
      <c r="L7" s="224"/>
      <c r="M7" s="224"/>
      <c r="N7" s="224"/>
      <c r="O7" s="224"/>
      <c r="P7" s="224"/>
      <c r="Q7" s="224"/>
      <c r="R7" s="224"/>
      <c r="S7" s="224"/>
      <c r="T7" s="224"/>
      <c r="U7" s="224"/>
      <c r="V7" s="224"/>
      <c r="W7" s="224"/>
      <c r="X7" s="224"/>
      <c r="Y7" s="224"/>
      <c r="Z7" s="224"/>
      <c r="AA7" s="224"/>
      <c r="AB7" s="224"/>
      <c r="AC7" s="224"/>
      <c r="AD7" s="224"/>
      <c r="AE7" s="224"/>
    </row>
    <row r="8" spans="1:31" x14ac:dyDescent="0.25">
      <c r="A8" s="352"/>
      <c r="B8" s="130">
        <v>0</v>
      </c>
      <c r="C8" s="130">
        <v>0</v>
      </c>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row>
    <row r="9" spans="1:31" s="214" customFormat="1" ht="15.75" thickBot="1" x14ac:dyDescent="0.3">
      <c r="A9" s="348" t="s">
        <v>389</v>
      </c>
      <c r="B9" s="353">
        <f>SUM($B$5:B8)</f>
        <v>36084863690</v>
      </c>
      <c r="C9" s="353">
        <f>(C6+C7)</f>
        <v>33756042598</v>
      </c>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row>
    <row r="10" spans="1:31" ht="15.75" thickTop="1" x14ac:dyDescent="0.25">
      <c r="A10" s="224"/>
      <c r="B10" s="354"/>
      <c r="C10" s="35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row>
    <row r="24" spans="1:4" x14ac:dyDescent="0.25">
      <c r="A24" s="152"/>
      <c r="B24" s="121"/>
      <c r="C24" s="121"/>
      <c r="D24" s="121"/>
    </row>
    <row r="25" spans="1:4" x14ac:dyDescent="0.25">
      <c r="A25" s="121"/>
      <c r="B25" s="121"/>
      <c r="C25" s="121"/>
      <c r="D25" s="121"/>
    </row>
    <row r="26" spans="1:4" x14ac:dyDescent="0.25">
      <c r="A26" s="121"/>
      <c r="B26" s="121"/>
      <c r="C26" s="121"/>
      <c r="D26" s="121"/>
    </row>
    <row r="27" spans="1:4" x14ac:dyDescent="0.25">
      <c r="A27" s="121"/>
      <c r="B27" s="121"/>
      <c r="C27" s="121"/>
      <c r="D27" s="121"/>
    </row>
    <row r="28" spans="1:4" x14ac:dyDescent="0.25">
      <c r="A28" s="121"/>
      <c r="B28" s="121"/>
      <c r="C28" s="121"/>
      <c r="D28" s="121"/>
    </row>
    <row r="29" spans="1:4" x14ac:dyDescent="0.25">
      <c r="A29" s="121"/>
      <c r="B29" s="121"/>
      <c r="C29" s="121"/>
      <c r="D29" s="121"/>
    </row>
    <row r="30" spans="1:4" x14ac:dyDescent="0.25">
      <c r="A30" s="121"/>
      <c r="B30" s="121"/>
      <c r="C30" s="121"/>
      <c r="D30" s="121"/>
    </row>
    <row r="31" spans="1:4" x14ac:dyDescent="0.25">
      <c r="A31" s="121"/>
      <c r="B31" s="121"/>
      <c r="C31" s="121"/>
      <c r="D31" s="121"/>
    </row>
    <row r="32" spans="1:4" x14ac:dyDescent="0.25">
      <c r="A32" s="121"/>
      <c r="B32" s="121"/>
      <c r="C32" s="121"/>
      <c r="D32" s="121"/>
    </row>
    <row r="33" spans="1:4" x14ac:dyDescent="0.25">
      <c r="A33" s="528"/>
      <c r="B33" s="121"/>
      <c r="C33" s="121"/>
      <c r="D33" s="121"/>
    </row>
    <row r="34" spans="1:4" x14ac:dyDescent="0.25">
      <c r="A34" s="121"/>
      <c r="B34" s="121"/>
      <c r="C34" s="121"/>
      <c r="D34" s="121"/>
    </row>
    <row r="35" spans="1:4" x14ac:dyDescent="0.25">
      <c r="A35" s="121"/>
      <c r="B35" s="121"/>
      <c r="C35" s="121"/>
      <c r="D35" s="121"/>
    </row>
    <row r="36" spans="1:4" x14ac:dyDescent="0.25">
      <c r="A36" s="121"/>
      <c r="B36" s="121"/>
      <c r="C36" s="121"/>
      <c r="D36" s="121"/>
    </row>
    <row r="37" spans="1:4" x14ac:dyDescent="0.25">
      <c r="A37" s="121"/>
      <c r="B37" s="121"/>
      <c r="C37" s="121"/>
      <c r="D37" s="121"/>
    </row>
    <row r="38" spans="1:4" x14ac:dyDescent="0.25">
      <c r="A38" s="121"/>
      <c r="B38" s="121"/>
      <c r="C38" s="121"/>
      <c r="D38" s="121"/>
    </row>
  </sheetData>
  <mergeCells count="1">
    <mergeCell ref="A3:F3"/>
  </mergeCells>
  <hyperlinks>
    <hyperlink ref="B1" location="ER!A1" display="ER"/>
  </hyperlinks>
  <pageMargins left="1.1023622047244095" right="0.70866141732283472" top="1.5354330708661419" bottom="1.1417322834645669" header="0.31496062992125984" footer="0.31496062992125984"/>
  <pageSetup paperSize="5" scale="70"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X14"/>
  <sheetViews>
    <sheetView topLeftCell="A10" workbookViewId="0">
      <selection activeCell="A24" sqref="A24:E24"/>
    </sheetView>
  </sheetViews>
  <sheetFormatPr baseColWidth="10" defaultColWidth="11.42578125" defaultRowHeight="12.75" x14ac:dyDescent="0.2"/>
  <cols>
    <col min="1" max="1" width="28.7109375" style="150" customWidth="1"/>
    <col min="2" max="2" width="14.7109375" style="150" customWidth="1"/>
    <col min="3" max="3" width="15.7109375" style="150" customWidth="1"/>
    <col min="4" max="4" width="1.42578125" style="150" customWidth="1"/>
    <col min="5" max="5" width="12.85546875" style="150" customWidth="1"/>
    <col min="6" max="6" width="12" style="150" customWidth="1"/>
    <col min="7" max="7" width="12.28515625" style="150" customWidth="1"/>
    <col min="8" max="20" width="11.42578125" style="150" customWidth="1"/>
    <col min="21" max="16384" width="11.42578125" style="10"/>
  </cols>
  <sheetData>
    <row r="1" spans="1:24" x14ac:dyDescent="0.2">
      <c r="A1" s="81"/>
      <c r="E1" s="217" t="s">
        <v>381</v>
      </c>
    </row>
    <row r="2" spans="1:24" x14ac:dyDescent="0.2">
      <c r="A2" s="573" t="s">
        <v>433</v>
      </c>
      <c r="B2" s="573"/>
      <c r="C2" s="573"/>
      <c r="D2" s="573"/>
      <c r="E2" s="573"/>
      <c r="F2" s="379"/>
      <c r="U2" s="150"/>
      <c r="V2" s="150"/>
      <c r="W2" s="150"/>
      <c r="X2" s="150"/>
    </row>
    <row r="3" spans="1:24" x14ac:dyDescent="0.2">
      <c r="A3" s="380"/>
      <c r="D3" s="382"/>
      <c r="E3" s="382"/>
      <c r="F3" s="379"/>
      <c r="U3" s="150"/>
      <c r="V3" s="150"/>
      <c r="W3" s="150"/>
      <c r="X3" s="150"/>
    </row>
    <row r="4" spans="1:24" x14ac:dyDescent="0.2">
      <c r="A4" s="385" t="s">
        <v>427</v>
      </c>
      <c r="B4" s="85">
        <v>44926</v>
      </c>
      <c r="C4" s="85">
        <v>44561</v>
      </c>
      <c r="D4" s="382"/>
      <c r="E4" s="385" t="s">
        <v>428</v>
      </c>
      <c r="F4" s="85">
        <v>44926</v>
      </c>
      <c r="G4" s="85">
        <v>44561</v>
      </c>
      <c r="U4" s="150"/>
      <c r="V4" s="150"/>
      <c r="W4" s="150"/>
      <c r="X4" s="150"/>
    </row>
    <row r="5" spans="1:24" x14ac:dyDescent="0.2">
      <c r="A5" s="380" t="s">
        <v>429</v>
      </c>
      <c r="B5" s="379">
        <v>557289874</v>
      </c>
      <c r="C5" s="379">
        <v>798099386</v>
      </c>
      <c r="D5" s="382"/>
      <c r="E5" s="380"/>
      <c r="F5" s="380"/>
      <c r="G5" s="380"/>
      <c r="U5" s="150"/>
      <c r="V5" s="150"/>
      <c r="W5" s="150"/>
      <c r="X5" s="150"/>
    </row>
    <row r="6" spans="1:24" x14ac:dyDescent="0.2">
      <c r="A6" s="380" t="s">
        <v>430</v>
      </c>
      <c r="B6" s="379">
        <v>0</v>
      </c>
      <c r="C6" s="379">
        <v>15945629</v>
      </c>
      <c r="D6" s="382"/>
      <c r="E6" s="380"/>
      <c r="F6" s="380"/>
      <c r="G6" s="380"/>
      <c r="U6" s="150"/>
      <c r="V6" s="150"/>
      <c r="W6" s="150"/>
      <c r="X6" s="150"/>
    </row>
    <row r="7" spans="1:24" x14ac:dyDescent="0.2">
      <c r="A7" s="380" t="s">
        <v>431</v>
      </c>
      <c r="B7" s="379">
        <v>80407059</v>
      </c>
      <c r="C7" s="379">
        <v>127165973</v>
      </c>
      <c r="D7" s="382"/>
      <c r="E7" s="380"/>
      <c r="F7" s="380"/>
      <c r="G7" s="380"/>
      <c r="U7" s="150"/>
      <c r="V7" s="150"/>
      <c r="W7" s="150"/>
      <c r="X7" s="150"/>
    </row>
    <row r="8" spans="1:24" x14ac:dyDescent="0.2">
      <c r="A8" s="380" t="s">
        <v>432</v>
      </c>
      <c r="B8" s="379">
        <v>0</v>
      </c>
      <c r="C8" s="379">
        <v>296274546</v>
      </c>
      <c r="D8" s="382"/>
      <c r="E8" s="380"/>
      <c r="F8" s="380"/>
      <c r="G8" s="380"/>
      <c r="U8" s="150"/>
      <c r="V8" s="150"/>
      <c r="W8" s="150"/>
      <c r="X8" s="150"/>
    </row>
    <row r="9" spans="1:24" ht="13.5" thickBot="1" x14ac:dyDescent="0.25">
      <c r="A9" s="385" t="s">
        <v>115</v>
      </c>
      <c r="B9" s="386">
        <f>(B5+B6+B7+B8)</f>
        <v>637696933</v>
      </c>
      <c r="C9" s="386">
        <f>(C5+C6+C7+C8)</f>
        <v>1237485534</v>
      </c>
      <c r="D9" s="387"/>
      <c r="E9" s="388" t="s">
        <v>115</v>
      </c>
      <c r="F9" s="386">
        <f>SUM($F$5:F8)</f>
        <v>0</v>
      </c>
      <c r="G9" s="386">
        <f>SUM($G$5:G8)</f>
        <v>0</v>
      </c>
      <c r="U9" s="150"/>
      <c r="V9" s="150"/>
      <c r="W9" s="150"/>
      <c r="X9" s="150"/>
    </row>
    <row r="10" spans="1:24" ht="13.5" thickTop="1" x14ac:dyDescent="0.2">
      <c r="A10" s="385"/>
      <c r="B10" s="485"/>
      <c r="C10" s="485"/>
      <c r="D10" s="387"/>
      <c r="E10" s="388"/>
      <c r="F10" s="485"/>
      <c r="G10" s="485"/>
      <c r="U10" s="150"/>
      <c r="V10" s="150"/>
      <c r="W10" s="150"/>
      <c r="X10" s="150"/>
    </row>
    <row r="11" spans="1:24" x14ac:dyDescent="0.2">
      <c r="A11" s="385"/>
      <c r="B11" s="485"/>
      <c r="C11" s="485"/>
      <c r="D11" s="387"/>
      <c r="E11" s="388"/>
      <c r="F11" s="485"/>
      <c r="G11" s="485"/>
      <c r="U11" s="150"/>
      <c r="V11" s="150"/>
      <c r="W11" s="150"/>
      <c r="X11" s="150"/>
    </row>
    <row r="12" spans="1:24" x14ac:dyDescent="0.2">
      <c r="A12" s="385"/>
      <c r="B12" s="485"/>
      <c r="C12" s="485"/>
      <c r="D12" s="387"/>
      <c r="E12" s="388"/>
      <c r="F12" s="485"/>
      <c r="G12" s="485"/>
      <c r="U12" s="150"/>
      <c r="V12" s="150"/>
      <c r="W12" s="150"/>
      <c r="X12" s="150"/>
    </row>
    <row r="13" spans="1:24" x14ac:dyDescent="0.2">
      <c r="A13" s="385"/>
      <c r="B13" s="485"/>
      <c r="C13" s="485"/>
      <c r="D13" s="387"/>
      <c r="E13" s="388"/>
      <c r="F13" s="485"/>
      <c r="G13" s="485"/>
      <c r="U13" s="150"/>
      <c r="V13" s="150"/>
      <c r="W13" s="150"/>
      <c r="X13" s="150"/>
    </row>
    <row r="14" spans="1:24" x14ac:dyDescent="0.2">
      <c r="A14" s="385"/>
      <c r="B14" s="485"/>
      <c r="C14" s="485"/>
      <c r="D14" s="387"/>
      <c r="E14" s="388"/>
      <c r="F14" s="485"/>
      <c r="G14" s="485"/>
      <c r="U14" s="150"/>
      <c r="V14" s="150"/>
      <c r="W14" s="150"/>
      <c r="X14" s="150"/>
    </row>
  </sheetData>
  <mergeCells count="1">
    <mergeCell ref="A2:E2"/>
  </mergeCells>
  <hyperlinks>
    <hyperlink ref="E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G48"/>
  <sheetViews>
    <sheetView topLeftCell="B37" workbookViewId="0">
      <selection activeCell="B48" sqref="B48:F48"/>
    </sheetView>
  </sheetViews>
  <sheetFormatPr baseColWidth="10" defaultRowHeight="15" x14ac:dyDescent="0.25"/>
  <cols>
    <col min="1" max="1" width="39.42578125" hidden="1" customWidth="1"/>
    <col min="2" max="2" width="35.28515625" style="149" customWidth="1"/>
    <col min="3" max="4" width="21.5703125" style="149" customWidth="1"/>
    <col min="5" max="5" width="15.85546875" style="149" customWidth="1"/>
    <col min="6" max="6" width="16.7109375" style="149" bestFit="1" customWidth="1"/>
    <col min="7" max="7" width="21.7109375" style="149" bestFit="1" customWidth="1"/>
    <col min="8" max="8" width="14.85546875" style="149" bestFit="1" customWidth="1"/>
    <col min="9" max="33" width="11.42578125" style="149" customWidth="1"/>
  </cols>
  <sheetData>
    <row r="1" spans="2:33" ht="18.75" x14ac:dyDescent="0.25">
      <c r="B1" s="31" t="str">
        <f>[3]Indice!C1</f>
        <v>XTREME S.R.L.</v>
      </c>
      <c r="C1" s="333" t="s">
        <v>381</v>
      </c>
      <c r="H1" s="333"/>
    </row>
    <row r="2" spans="2:33" x14ac:dyDescent="0.25">
      <c r="B2" s="157" t="s">
        <v>426</v>
      </c>
      <c r="C2" s="157"/>
      <c r="D2" s="157"/>
      <c r="E2" s="157"/>
      <c r="F2" s="157"/>
      <c r="G2" s="157"/>
      <c r="H2" s="157"/>
      <c r="I2" s="224"/>
      <c r="J2" s="224"/>
      <c r="K2" s="224"/>
      <c r="L2" s="224"/>
      <c r="M2" s="224"/>
      <c r="N2" s="224"/>
      <c r="O2" s="224"/>
      <c r="P2" s="224"/>
      <c r="Q2" s="224"/>
      <c r="R2" s="224"/>
      <c r="S2" s="224"/>
      <c r="T2" s="224"/>
      <c r="U2" s="224"/>
      <c r="V2" s="224"/>
      <c r="W2" s="224"/>
      <c r="X2" s="224"/>
      <c r="Y2" s="224"/>
      <c r="Z2" s="224"/>
      <c r="AA2" s="224"/>
      <c r="AB2" s="224"/>
      <c r="AC2" s="224"/>
      <c r="AD2" s="224"/>
      <c r="AE2" s="224"/>
      <c r="AF2" s="224"/>
      <c r="AG2" s="224"/>
    </row>
    <row r="3" spans="2:33" s="311" customFormat="1" ht="13.5" thickBot="1" x14ac:dyDescent="0.25">
      <c r="B3" s="155" t="s">
        <v>391</v>
      </c>
      <c r="C3" s="155"/>
      <c r="D3" s="155"/>
      <c r="E3" s="155"/>
      <c r="F3" s="155"/>
      <c r="G3" s="155"/>
      <c r="H3" s="155"/>
      <c r="I3" s="155"/>
      <c r="J3" s="155"/>
      <c r="K3" s="155"/>
      <c r="L3" s="155"/>
      <c r="M3" s="155"/>
      <c r="N3" s="155"/>
      <c r="O3" s="155"/>
      <c r="P3" s="155"/>
      <c r="Q3" s="155"/>
      <c r="R3" s="155"/>
      <c r="S3" s="155"/>
      <c r="T3" s="155"/>
      <c r="U3" s="155"/>
      <c r="V3" s="155"/>
      <c r="W3" s="155"/>
      <c r="X3" s="155"/>
      <c r="Y3" s="155"/>
      <c r="Z3" s="155"/>
      <c r="AA3" s="155"/>
      <c r="AB3" s="155"/>
      <c r="AC3" s="155"/>
      <c r="AD3" s="155"/>
      <c r="AE3" s="155"/>
      <c r="AF3" s="155"/>
      <c r="AG3" s="155"/>
    </row>
    <row r="4" spans="2:33" s="356" customFormat="1" ht="15.75" thickBot="1" x14ac:dyDescent="0.3">
      <c r="B4" s="593"/>
      <c r="C4" s="357"/>
      <c r="D4" s="85">
        <v>44926</v>
      </c>
      <c r="E4" s="358"/>
      <c r="F4" s="357"/>
      <c r="G4" s="85">
        <v>44561</v>
      </c>
      <c r="H4" s="358"/>
      <c r="I4" s="355"/>
      <c r="J4" s="355"/>
      <c r="K4" s="355"/>
      <c r="L4" s="355"/>
      <c r="M4" s="355"/>
      <c r="N4" s="355"/>
      <c r="O4" s="355"/>
      <c r="P4" s="355"/>
      <c r="Q4" s="355"/>
      <c r="R4" s="355"/>
      <c r="S4" s="355"/>
      <c r="T4" s="355"/>
      <c r="U4" s="355"/>
      <c r="V4" s="355"/>
      <c r="W4" s="355"/>
      <c r="X4" s="355"/>
      <c r="Y4" s="355"/>
      <c r="Z4" s="355"/>
      <c r="AA4" s="355"/>
      <c r="AB4" s="355"/>
      <c r="AC4" s="355"/>
      <c r="AD4" s="355"/>
      <c r="AE4" s="355"/>
      <c r="AF4" s="355"/>
      <c r="AG4" s="355"/>
    </row>
    <row r="5" spans="2:33" s="361" customFormat="1" ht="26.25" thickBot="1" x14ac:dyDescent="0.25">
      <c r="B5" s="594"/>
      <c r="C5" s="359" t="s">
        <v>392</v>
      </c>
      <c r="D5" s="359" t="s">
        <v>393</v>
      </c>
      <c r="E5" s="359" t="s">
        <v>115</v>
      </c>
      <c r="F5" s="359" t="s">
        <v>392</v>
      </c>
      <c r="G5" s="359" t="s">
        <v>393</v>
      </c>
      <c r="H5" s="359" t="s">
        <v>115</v>
      </c>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row>
    <row r="6" spans="2:33" s="361" customFormat="1" ht="14.25" customHeight="1" x14ac:dyDescent="0.2">
      <c r="B6" s="362" t="s">
        <v>394</v>
      </c>
      <c r="C6" s="493">
        <f>26683351+7470184</f>
        <v>34153535</v>
      </c>
      <c r="D6" s="500">
        <v>0</v>
      </c>
      <c r="E6" s="493">
        <f>26683351+7470184</f>
        <v>34153535</v>
      </c>
      <c r="F6" s="363">
        <v>68615438</v>
      </c>
      <c r="G6" s="364">
        <v>0</v>
      </c>
      <c r="H6" s="365">
        <v>68615438</v>
      </c>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row>
    <row r="7" spans="2:33" s="361" customFormat="1" ht="14.25" customHeight="1" x14ac:dyDescent="0.2">
      <c r="B7" s="366" t="s">
        <v>395</v>
      </c>
      <c r="C7" s="517"/>
      <c r="D7" s="517">
        <v>328450484</v>
      </c>
      <c r="E7" s="517">
        <f>54159754+328450484</f>
        <v>382610238</v>
      </c>
      <c r="F7" s="367">
        <v>0</v>
      </c>
      <c r="G7" s="368">
        <v>389590635</v>
      </c>
      <c r="H7" s="369">
        <v>389590635</v>
      </c>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row>
    <row r="8" spans="2:33" s="361" customFormat="1" ht="14.25" customHeight="1" x14ac:dyDescent="0.2">
      <c r="B8" s="366" t="s">
        <v>396</v>
      </c>
      <c r="C8" s="493">
        <v>58109006</v>
      </c>
      <c r="D8" s="500">
        <v>0</v>
      </c>
      <c r="E8" s="501">
        <f>+C8+D8</f>
        <v>58109006</v>
      </c>
      <c r="F8" s="363">
        <v>62421357</v>
      </c>
      <c r="G8" s="364">
        <v>0</v>
      </c>
      <c r="H8" s="365">
        <v>62421357</v>
      </c>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row>
    <row r="9" spans="2:33" s="361" customFormat="1" ht="14.25" customHeight="1" x14ac:dyDescent="0.2">
      <c r="B9" s="366" t="s">
        <v>37</v>
      </c>
      <c r="C9" s="493">
        <f>42704634+58823001</f>
        <v>101527635</v>
      </c>
      <c r="D9" s="500">
        <v>0</v>
      </c>
      <c r="E9" s="501">
        <f>+C9+D9</f>
        <v>101527635</v>
      </c>
      <c r="F9" s="363">
        <v>76774221</v>
      </c>
      <c r="G9" s="364">
        <v>0</v>
      </c>
      <c r="H9" s="365">
        <v>76774221</v>
      </c>
      <c r="I9" s="360"/>
      <c r="J9" s="360"/>
      <c r="K9" s="360"/>
      <c r="L9" s="360"/>
      <c r="M9" s="360"/>
      <c r="N9" s="360"/>
      <c r="O9" s="360"/>
      <c r="P9" s="360"/>
      <c r="Q9" s="360"/>
      <c r="R9" s="360"/>
      <c r="S9" s="360"/>
      <c r="T9" s="360"/>
      <c r="U9" s="360"/>
      <c r="V9" s="360"/>
      <c r="W9" s="360"/>
      <c r="X9" s="360"/>
      <c r="Y9" s="360"/>
      <c r="Z9" s="360"/>
      <c r="AA9" s="360"/>
      <c r="AB9" s="360"/>
      <c r="AC9" s="360"/>
      <c r="AD9" s="360"/>
      <c r="AE9" s="360"/>
      <c r="AF9" s="360"/>
      <c r="AG9" s="360"/>
    </row>
    <row r="10" spans="2:33" s="361" customFormat="1" ht="14.25" customHeight="1" x14ac:dyDescent="0.2">
      <c r="B10" s="366" t="s">
        <v>397</v>
      </c>
      <c r="C10" s="493">
        <v>90847823</v>
      </c>
      <c r="D10" s="500">
        <v>0</v>
      </c>
      <c r="E10" s="501">
        <f>+C10+D10</f>
        <v>90847823</v>
      </c>
      <c r="F10" s="363">
        <v>148274307</v>
      </c>
      <c r="G10" s="364">
        <v>0</v>
      </c>
      <c r="H10" s="365">
        <v>148274307</v>
      </c>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row>
    <row r="11" spans="2:33" s="361" customFormat="1" ht="14.25" customHeight="1" x14ac:dyDescent="0.2">
      <c r="B11" s="366" t="s">
        <v>398</v>
      </c>
      <c r="C11" s="493">
        <v>0</v>
      </c>
      <c r="D11" s="500"/>
      <c r="E11" s="501">
        <v>0</v>
      </c>
      <c r="F11" s="363">
        <v>0</v>
      </c>
      <c r="G11" s="364">
        <v>0</v>
      </c>
      <c r="H11" s="365">
        <v>0</v>
      </c>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row>
    <row r="12" spans="2:33" s="361" customFormat="1" ht="14.25" customHeight="1" x14ac:dyDescent="0.2">
      <c r="B12" s="366" t="s">
        <v>399</v>
      </c>
      <c r="C12" s="493">
        <v>0</v>
      </c>
      <c r="D12" s="493">
        <f t="shared" ref="D12:E12" si="0">12512181+975050+11921388+151993984+210883151</f>
        <v>388285754</v>
      </c>
      <c r="E12" s="493">
        <f t="shared" si="0"/>
        <v>388285754</v>
      </c>
      <c r="F12" s="363">
        <v>0</v>
      </c>
      <c r="G12" s="364">
        <v>421474503</v>
      </c>
      <c r="H12" s="365">
        <v>421474503</v>
      </c>
      <c r="I12" s="360"/>
      <c r="J12" s="360"/>
      <c r="K12" s="360"/>
      <c r="L12" s="360"/>
      <c r="M12" s="360"/>
      <c r="N12" s="360"/>
      <c r="O12" s="360"/>
      <c r="P12" s="360"/>
      <c r="Q12" s="360"/>
      <c r="R12" s="360"/>
      <c r="S12" s="360"/>
      <c r="T12" s="360"/>
      <c r="U12" s="360"/>
      <c r="V12" s="360"/>
      <c r="W12" s="360"/>
      <c r="X12" s="360"/>
      <c r="Y12" s="360"/>
      <c r="Z12" s="360"/>
      <c r="AA12" s="360"/>
      <c r="AB12" s="360"/>
      <c r="AC12" s="360"/>
      <c r="AD12" s="360"/>
      <c r="AE12" s="360"/>
      <c r="AF12" s="360"/>
      <c r="AG12" s="360"/>
    </row>
    <row r="13" spans="2:33" s="361" customFormat="1" ht="14.25" customHeight="1" x14ac:dyDescent="0.2">
      <c r="B13" s="366" t="s">
        <v>400</v>
      </c>
      <c r="C13" s="493"/>
      <c r="D13" s="493">
        <f>524889735+60800002</f>
        <v>585689737</v>
      </c>
      <c r="E13" s="493">
        <f t="shared" ref="E13" si="1">524889735+60800002</f>
        <v>585689737</v>
      </c>
      <c r="F13" s="363">
        <v>0</v>
      </c>
      <c r="G13" s="363">
        <v>507115461</v>
      </c>
      <c r="H13" s="365">
        <v>507115461</v>
      </c>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row>
    <row r="14" spans="2:33" s="361" customFormat="1" ht="14.25" customHeight="1" x14ac:dyDescent="0.2">
      <c r="B14" s="366" t="s">
        <v>401</v>
      </c>
      <c r="C14" s="493">
        <v>1911096937</v>
      </c>
      <c r="D14" s="493">
        <v>0</v>
      </c>
      <c r="E14" s="493">
        <v>1911096937</v>
      </c>
      <c r="F14" s="363">
        <v>1185830109</v>
      </c>
      <c r="G14" s="363">
        <v>0</v>
      </c>
      <c r="H14" s="365">
        <v>1185830109</v>
      </c>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row>
    <row r="15" spans="2:33" s="361" customFormat="1" ht="14.25" customHeight="1" x14ac:dyDescent="0.2">
      <c r="B15" s="366" t="s">
        <v>402</v>
      </c>
      <c r="C15" s="493">
        <f>60203773+598263182</f>
        <v>658466955</v>
      </c>
      <c r="D15" s="493">
        <v>0</v>
      </c>
      <c r="E15" s="493">
        <f>60203773+598263182</f>
        <v>658466955</v>
      </c>
      <c r="F15" s="363">
        <v>590867108</v>
      </c>
      <c r="G15" s="363">
        <v>0</v>
      </c>
      <c r="H15" s="365">
        <v>590867108</v>
      </c>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row>
    <row r="16" spans="2:33" s="361" customFormat="1" ht="14.25" customHeight="1" x14ac:dyDescent="0.2">
      <c r="B16" s="366" t="s">
        <v>403</v>
      </c>
      <c r="C16" s="493">
        <v>942897408</v>
      </c>
      <c r="D16" s="493">
        <v>0</v>
      </c>
      <c r="E16" s="493">
        <v>942897408</v>
      </c>
      <c r="F16" s="363">
        <v>993150996</v>
      </c>
      <c r="G16" s="363">
        <v>0</v>
      </c>
      <c r="H16" s="365">
        <v>993150996</v>
      </c>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row>
    <row r="17" spans="2:33" s="361" customFormat="1" ht="14.25" customHeight="1" x14ac:dyDescent="0.2">
      <c r="B17" s="366" t="s">
        <v>404</v>
      </c>
      <c r="C17" s="493"/>
      <c r="D17" s="493">
        <v>0</v>
      </c>
      <c r="E17" s="501"/>
      <c r="F17" s="363"/>
      <c r="G17" s="363">
        <v>0</v>
      </c>
      <c r="H17" s="365">
        <v>0</v>
      </c>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row>
    <row r="18" spans="2:33" s="361" customFormat="1" ht="14.25" customHeight="1" x14ac:dyDescent="0.2">
      <c r="B18" s="366" t="s">
        <v>405</v>
      </c>
      <c r="C18" s="493"/>
      <c r="D18" s="493">
        <v>0</v>
      </c>
      <c r="E18" s="501"/>
      <c r="F18" s="363"/>
      <c r="G18" s="363">
        <v>0</v>
      </c>
      <c r="H18" s="365">
        <v>0</v>
      </c>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row>
    <row r="19" spans="2:33" s="361" customFormat="1" ht="14.25" customHeight="1" x14ac:dyDescent="0.2">
      <c r="B19" s="366" t="s">
        <v>406</v>
      </c>
      <c r="C19" s="493">
        <v>0</v>
      </c>
      <c r="D19" s="493">
        <f>65346187+36536266+131164511</f>
        <v>233046964</v>
      </c>
      <c r="E19" s="501">
        <f>+C19+D19</f>
        <v>233046964</v>
      </c>
      <c r="F19" s="363">
        <v>0</v>
      </c>
      <c r="G19" s="363">
        <v>325951782</v>
      </c>
      <c r="H19" s="365">
        <v>325951782</v>
      </c>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row>
    <row r="20" spans="2:33" s="361" customFormat="1" ht="14.25" customHeight="1" x14ac:dyDescent="0.2">
      <c r="B20" s="366" t="s">
        <v>407</v>
      </c>
      <c r="C20" s="493"/>
      <c r="D20" s="493">
        <v>742751519</v>
      </c>
      <c r="E20" s="501">
        <v>742751519</v>
      </c>
      <c r="F20" s="363"/>
      <c r="G20" s="363">
        <v>534939467</v>
      </c>
      <c r="H20" s="365">
        <v>534939467</v>
      </c>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row>
    <row r="21" spans="2:33" s="361" customFormat="1" ht="14.25" customHeight="1" x14ac:dyDescent="0.2">
      <c r="B21" s="366" t="s">
        <v>408</v>
      </c>
      <c r="C21" s="493"/>
      <c r="D21" s="493">
        <f>51015393+112660071+319292747+169312802+32954545</f>
        <v>685235558</v>
      </c>
      <c r="E21" s="493">
        <f>51015393+23533743+59683592+112660071+319292747+169312802+32954545+1409092</f>
        <v>769861985</v>
      </c>
      <c r="F21" s="363">
        <v>0</v>
      </c>
      <c r="G21" s="363">
        <v>532677066</v>
      </c>
      <c r="H21" s="365">
        <v>532677066</v>
      </c>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row>
    <row r="22" spans="2:33" s="361" customFormat="1" ht="14.25" customHeight="1" x14ac:dyDescent="0.2">
      <c r="B22" s="366" t="s">
        <v>409</v>
      </c>
      <c r="C22" s="493"/>
      <c r="D22" s="493">
        <f>24403862+36662610</f>
        <v>61066472</v>
      </c>
      <c r="E22" s="493">
        <f>24403862+36662610</f>
        <v>61066472</v>
      </c>
      <c r="F22" s="363">
        <v>0</v>
      </c>
      <c r="G22" s="363">
        <v>20963765</v>
      </c>
      <c r="H22" s="365">
        <v>20964765</v>
      </c>
      <c r="I22" s="360"/>
      <c r="J22" s="360"/>
      <c r="K22" s="360"/>
      <c r="L22" s="360"/>
      <c r="M22" s="360"/>
      <c r="N22" s="360"/>
      <c r="O22" s="360"/>
      <c r="P22" s="360"/>
      <c r="Q22" s="360"/>
      <c r="R22" s="360"/>
      <c r="S22" s="360"/>
      <c r="T22" s="360"/>
      <c r="U22" s="360"/>
      <c r="V22" s="360"/>
      <c r="W22" s="360"/>
      <c r="X22" s="360"/>
      <c r="Y22" s="360"/>
      <c r="Z22" s="360"/>
      <c r="AA22" s="360"/>
      <c r="AB22" s="360"/>
      <c r="AC22" s="360"/>
      <c r="AD22" s="360"/>
      <c r="AE22" s="360"/>
      <c r="AF22" s="360"/>
      <c r="AG22" s="360"/>
    </row>
    <row r="23" spans="2:33" s="361" customFormat="1" ht="14.25" customHeight="1" x14ac:dyDescent="0.2">
      <c r="B23" s="366" t="s">
        <v>410</v>
      </c>
      <c r="C23" s="493"/>
      <c r="D23" s="493">
        <f>12499484+14994557+47038671+92590657</f>
        <v>167123369</v>
      </c>
      <c r="E23" s="493">
        <f>12499484+14994557+47038671+92590657</f>
        <v>167123369</v>
      </c>
      <c r="F23" s="363">
        <v>0</v>
      </c>
      <c r="G23" s="363">
        <v>145714383</v>
      </c>
      <c r="H23" s="365">
        <v>145714383</v>
      </c>
      <c r="I23" s="360"/>
      <c r="J23" s="360"/>
      <c r="K23" s="360"/>
      <c r="L23" s="360"/>
      <c r="M23" s="360"/>
      <c r="N23" s="360"/>
      <c r="O23" s="360"/>
      <c r="P23" s="360"/>
      <c r="Q23" s="360"/>
      <c r="R23" s="360"/>
      <c r="S23" s="360"/>
      <c r="T23" s="360"/>
      <c r="U23" s="360"/>
      <c r="V23" s="360"/>
      <c r="W23" s="360"/>
      <c r="X23" s="360"/>
      <c r="Y23" s="360"/>
      <c r="Z23" s="360"/>
      <c r="AA23" s="360"/>
      <c r="AB23" s="360"/>
      <c r="AC23" s="360"/>
      <c r="AD23" s="360"/>
      <c r="AE23" s="360"/>
      <c r="AF23" s="360"/>
      <c r="AG23" s="360"/>
    </row>
    <row r="24" spans="2:33" s="361" customFormat="1" ht="14.25" customHeight="1" x14ac:dyDescent="0.2">
      <c r="B24" s="366" t="s">
        <v>411</v>
      </c>
      <c r="C24" s="493"/>
      <c r="D24" s="493">
        <v>80444647</v>
      </c>
      <c r="E24" s="493">
        <v>80444647</v>
      </c>
      <c r="F24" s="363">
        <v>0</v>
      </c>
      <c r="G24" s="363">
        <v>155613073</v>
      </c>
      <c r="H24" s="365">
        <v>155613073</v>
      </c>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row>
    <row r="25" spans="2:33" s="361" customFormat="1" ht="36" customHeight="1" x14ac:dyDescent="0.2">
      <c r="B25" s="366" t="s">
        <v>412</v>
      </c>
      <c r="C25" s="493"/>
      <c r="D25" s="493">
        <v>332727272</v>
      </c>
      <c r="E25" s="493">
        <v>332727272</v>
      </c>
      <c r="F25" s="363">
        <v>0</v>
      </c>
      <c r="G25" s="363">
        <v>494999999</v>
      </c>
      <c r="H25" s="365">
        <v>494999999</v>
      </c>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row>
    <row r="26" spans="2:33" s="361" customFormat="1" ht="14.25" customHeight="1" x14ac:dyDescent="0.2">
      <c r="B26" s="366" t="s">
        <v>413</v>
      </c>
      <c r="C26" s="493"/>
      <c r="D26" s="493">
        <v>1301739634</v>
      </c>
      <c r="E26" s="501">
        <v>1301739634</v>
      </c>
      <c r="F26" s="363">
        <v>0</v>
      </c>
      <c r="G26" s="363">
        <v>1343421305</v>
      </c>
      <c r="H26" s="365">
        <v>1343421305</v>
      </c>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row>
    <row r="27" spans="2:33" s="361" customFormat="1" ht="14.25" customHeight="1" x14ac:dyDescent="0.2">
      <c r="B27" s="366" t="s">
        <v>414</v>
      </c>
      <c r="C27" s="493"/>
      <c r="D27" s="493">
        <v>214787038</v>
      </c>
      <c r="E27" s="493">
        <v>14582727</v>
      </c>
      <c r="F27" s="363">
        <v>0</v>
      </c>
      <c r="G27" s="363">
        <v>221664515</v>
      </c>
      <c r="H27" s="365">
        <v>221664515</v>
      </c>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row>
    <row r="28" spans="2:33" s="361" customFormat="1" ht="14.25" customHeight="1" x14ac:dyDescent="0.2">
      <c r="B28" s="366" t="s">
        <v>415</v>
      </c>
      <c r="C28" s="493">
        <v>364229470</v>
      </c>
      <c r="D28" s="493">
        <v>0</v>
      </c>
      <c r="E28" s="493">
        <v>364229470</v>
      </c>
      <c r="F28" s="363">
        <v>279465357</v>
      </c>
      <c r="G28" s="363">
        <v>0</v>
      </c>
      <c r="H28" s="365">
        <v>279465357</v>
      </c>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row>
    <row r="29" spans="2:33" s="361" customFormat="1" ht="14.25" customHeight="1" x14ac:dyDescent="0.2">
      <c r="B29" s="366" t="s">
        <v>416</v>
      </c>
      <c r="C29" s="493"/>
      <c r="D29" s="493">
        <v>120218654</v>
      </c>
      <c r="E29" s="493">
        <f>9045317+3269146</f>
        <v>12314463</v>
      </c>
      <c r="F29" s="363">
        <v>0</v>
      </c>
      <c r="G29" s="363">
        <v>111951775</v>
      </c>
      <c r="H29" s="365">
        <v>111951775</v>
      </c>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row>
    <row r="30" spans="2:33" s="361" customFormat="1" ht="14.25" customHeight="1" x14ac:dyDescent="0.2">
      <c r="B30" s="366" t="s">
        <v>417</v>
      </c>
      <c r="C30" s="493"/>
      <c r="D30" s="493">
        <v>55003288</v>
      </c>
      <c r="E30" s="493">
        <v>55003288</v>
      </c>
      <c r="F30" s="363"/>
      <c r="G30" s="363">
        <v>37154279</v>
      </c>
      <c r="H30" s="365">
        <v>37154279</v>
      </c>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row>
    <row r="31" spans="2:33" s="361" customFormat="1" ht="14.25" customHeight="1" x14ac:dyDescent="0.2">
      <c r="B31" s="366" t="s">
        <v>418</v>
      </c>
      <c r="C31" s="493"/>
      <c r="D31" s="493">
        <v>38088842</v>
      </c>
      <c r="E31" s="501"/>
      <c r="F31" s="363">
        <v>0</v>
      </c>
      <c r="G31" s="363">
        <v>72611657</v>
      </c>
      <c r="H31" s="365">
        <v>72611657</v>
      </c>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row>
    <row r="32" spans="2:33" s="361" customFormat="1" ht="25.5" customHeight="1" x14ac:dyDescent="0.2">
      <c r="B32" s="370" t="s">
        <v>419</v>
      </c>
      <c r="C32" s="493"/>
      <c r="D32" s="493"/>
      <c r="E32" s="501"/>
      <c r="F32" s="363"/>
      <c r="G32" s="363"/>
      <c r="H32" s="365">
        <v>0</v>
      </c>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row>
    <row r="33" spans="2:33" s="361" customFormat="1" ht="18.75" customHeight="1" x14ac:dyDescent="0.2">
      <c r="B33" s="370" t="s">
        <v>420</v>
      </c>
      <c r="C33" s="493"/>
      <c r="D33" s="493"/>
      <c r="E33" s="501"/>
      <c r="F33" s="363"/>
      <c r="G33" s="363"/>
      <c r="H33" s="365">
        <v>0</v>
      </c>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row>
    <row r="34" spans="2:33" s="361" customFormat="1" ht="14.25" customHeight="1" x14ac:dyDescent="0.2">
      <c r="B34" s="366" t="s">
        <v>421</v>
      </c>
      <c r="C34" s="493"/>
      <c r="D34" s="493">
        <v>20382633</v>
      </c>
      <c r="E34" s="493">
        <v>20382633</v>
      </c>
      <c r="F34" s="363">
        <v>0</v>
      </c>
      <c r="G34" s="363">
        <v>10745042</v>
      </c>
      <c r="H34" s="365">
        <v>10745042</v>
      </c>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row>
    <row r="35" spans="2:33" s="361" customFormat="1" ht="14.25" customHeight="1" x14ac:dyDescent="0.2">
      <c r="B35" s="366" t="s">
        <v>422</v>
      </c>
      <c r="C35" s="493"/>
      <c r="D35" s="493">
        <v>1577153839</v>
      </c>
      <c r="E35" s="493">
        <f>13655904+451764364</f>
        <v>465420268</v>
      </c>
      <c r="F35" s="363">
        <v>0</v>
      </c>
      <c r="G35" s="363">
        <v>931034161</v>
      </c>
      <c r="H35" s="365">
        <v>931034161</v>
      </c>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row>
    <row r="36" spans="2:33" s="361" customFormat="1" ht="14.25" customHeight="1" x14ac:dyDescent="0.2">
      <c r="B36" s="371" t="s">
        <v>423</v>
      </c>
      <c r="C36" s="493"/>
      <c r="D36" s="493">
        <v>421552082</v>
      </c>
      <c r="E36" s="493">
        <v>421552082</v>
      </c>
      <c r="F36" s="363">
        <v>0</v>
      </c>
      <c r="G36" s="363">
        <v>657146252</v>
      </c>
      <c r="H36" s="365">
        <v>657146252</v>
      </c>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row>
    <row r="37" spans="2:33" s="361" customFormat="1" ht="14.25" customHeight="1" x14ac:dyDescent="0.2">
      <c r="B37" s="371" t="s">
        <v>954</v>
      </c>
      <c r="C37" s="493"/>
      <c r="D37" s="493">
        <f>36125600+66189840</f>
        <v>102315440</v>
      </c>
      <c r="E37" s="493">
        <f t="shared" ref="E37" si="2">36125600+66189840</f>
        <v>102315440</v>
      </c>
      <c r="F37" s="363"/>
      <c r="G37" s="363">
        <v>163682678</v>
      </c>
      <c r="H37" s="365">
        <v>163682678</v>
      </c>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row>
    <row r="38" spans="2:33" s="361" customFormat="1" ht="14.25" customHeight="1" x14ac:dyDescent="0.2">
      <c r="B38" s="371" t="s">
        <v>424</v>
      </c>
      <c r="C38" s="493"/>
      <c r="D38" s="493">
        <v>1557636397</v>
      </c>
      <c r="E38" s="493">
        <v>1557636397</v>
      </c>
      <c r="F38" s="372"/>
      <c r="G38" s="372">
        <v>1778839902</v>
      </c>
      <c r="H38" s="365">
        <v>1778839902</v>
      </c>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row>
    <row r="39" spans="2:33" s="361" customFormat="1" ht="27" customHeight="1" x14ac:dyDescent="0.2">
      <c r="B39" s="371" t="s">
        <v>425</v>
      </c>
      <c r="C39" s="493">
        <v>12314463</v>
      </c>
      <c r="D39" s="363">
        <v>1330983012</v>
      </c>
      <c r="E39" s="365">
        <f>+C39+D39</f>
        <v>1343297475</v>
      </c>
      <c r="F39" s="363">
        <v>16052128</v>
      </c>
      <c r="G39" s="363">
        <v>1673990748</v>
      </c>
      <c r="H39" s="365">
        <v>1690044876</v>
      </c>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row>
    <row r="40" spans="2:33" s="361" customFormat="1" ht="14.25" customHeight="1" thickBot="1" x14ac:dyDescent="0.25">
      <c r="B40" s="373" t="s">
        <v>115</v>
      </c>
      <c r="C40" s="374">
        <f>-SUM(C6:C39)</f>
        <v>-4173643232</v>
      </c>
      <c r="D40" s="374">
        <f>-SUM(D6:D39)</f>
        <v>-10344682635</v>
      </c>
      <c r="E40" s="374">
        <f>SUM(E6:E39)</f>
        <v>13199181133</v>
      </c>
      <c r="F40" s="374">
        <f>-(F6+F7+F8+F9+F10+F11+F12+F13+F14+F15+F16+F17+F18+F19+F20+F21+F22+F23+F24+F25+F26+F27+F28+F29+F30+F31+F32+F33+F34+F35+F36+F37+F38+F39)</f>
        <v>-3421451021</v>
      </c>
      <c r="G40" s="374">
        <v>-10531285448</v>
      </c>
      <c r="H40" s="374">
        <f>(H6+H7+H8+H9+H10+H11+H12+H13+H14+H15+H16+H17+H18+H19+H20+H21+H22+H23+H24+H25+H26+H27+H28+H29+H30+H31+H32+H33+H34+H35+H36+H37+H38+H39)</f>
        <v>13952736469</v>
      </c>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row>
    <row r="41" spans="2:33" s="356" customFormat="1" x14ac:dyDescent="0.25">
      <c r="B41" s="355"/>
      <c r="C41" s="355"/>
      <c r="D41" s="355"/>
      <c r="E41" s="355"/>
      <c r="F41" s="355"/>
      <c r="G41" s="489"/>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row>
    <row r="42" spans="2:33" s="356" customFormat="1" x14ac:dyDescent="0.25">
      <c r="B42" s="355"/>
      <c r="C42" s="355"/>
      <c r="D42" s="355"/>
      <c r="E42" s="37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row>
    <row r="43" spans="2:33" s="356" customFormat="1" x14ac:dyDescent="0.25">
      <c r="B43" s="355"/>
      <c r="C43" s="355"/>
      <c r="D43" s="37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row>
    <row r="44" spans="2:33" s="311" customFormat="1" ht="12.75" x14ac:dyDescent="0.2">
      <c r="B44" s="376"/>
      <c r="C44" s="155"/>
      <c r="D44" s="155"/>
      <c r="E44" s="155"/>
      <c r="F44" s="155"/>
      <c r="G44" s="155"/>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row>
    <row r="45" spans="2:33" s="378" customFormat="1" x14ac:dyDescent="0.25">
      <c r="B45" s="376"/>
      <c r="C45" s="155"/>
      <c r="D45" s="155"/>
      <c r="E45" s="155"/>
      <c r="F45" s="155"/>
      <c r="G45" s="155"/>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row>
    <row r="46" spans="2:33" s="311" customFormat="1" ht="12.75" x14ac:dyDescent="0.2">
      <c r="B46" s="376"/>
      <c r="C46" s="155"/>
      <c r="D46" s="155"/>
      <c r="E46" s="155"/>
      <c r="F46" s="155"/>
      <c r="G46" s="155"/>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row>
    <row r="48" spans="2:33" x14ac:dyDescent="0.25">
      <c r="B48" s="533"/>
    </row>
  </sheetData>
  <mergeCells count="1">
    <mergeCell ref="B4:B5"/>
  </mergeCells>
  <hyperlinks>
    <hyperlink ref="C1" location="ER!A1" display="ER"/>
  </hyperlinks>
  <printOptions horizontalCentered="1"/>
  <pageMargins left="1.1023622047244095" right="0.70866141732283472" top="1.5354330708661419" bottom="1.1417322834645669" header="0.31496062992125984" footer="0.31496062992125984"/>
  <pageSetup paperSize="5" scale="6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E25"/>
  <sheetViews>
    <sheetView topLeftCell="A10" workbookViewId="0">
      <selection activeCell="A25" sqref="A25:XFD25"/>
    </sheetView>
  </sheetViews>
  <sheetFormatPr baseColWidth="10" defaultColWidth="11.42578125" defaultRowHeight="12.75" x14ac:dyDescent="0.2"/>
  <cols>
    <col min="1" max="1" width="26.42578125" style="150" customWidth="1"/>
    <col min="2" max="2" width="18.42578125" style="150" customWidth="1"/>
    <col min="3" max="3" width="14.5703125" style="150" customWidth="1"/>
    <col min="4" max="4" width="2.42578125" style="150" customWidth="1"/>
    <col min="5" max="5" width="23.140625" style="150" customWidth="1"/>
    <col min="6" max="6" width="17.28515625" style="150" customWidth="1"/>
    <col min="7" max="7" width="16" style="150" customWidth="1"/>
    <col min="8" max="15" width="11.42578125" style="150" customWidth="1"/>
    <col min="16" max="16384" width="11.42578125" style="10"/>
  </cols>
  <sheetData>
    <row r="1" spans="1:31" x14ac:dyDescent="0.2">
      <c r="A1" s="81"/>
      <c r="E1" s="217" t="s">
        <v>381</v>
      </c>
    </row>
    <row r="3" spans="1:31" x14ac:dyDescent="0.2">
      <c r="A3" s="157" t="s">
        <v>439</v>
      </c>
      <c r="B3" s="157"/>
      <c r="C3" s="157"/>
      <c r="D3" s="157"/>
      <c r="E3" s="157"/>
      <c r="F3" s="157"/>
      <c r="G3" s="157"/>
      <c r="H3" s="121"/>
      <c r="I3" s="121"/>
      <c r="J3" s="121"/>
      <c r="K3" s="121"/>
      <c r="L3" s="121"/>
      <c r="M3" s="121"/>
      <c r="N3" s="121"/>
      <c r="O3" s="121"/>
      <c r="P3" s="121"/>
      <c r="Q3" s="121"/>
      <c r="R3" s="121"/>
      <c r="S3" s="121"/>
      <c r="T3" s="121"/>
      <c r="U3" s="121"/>
      <c r="V3" s="121"/>
      <c r="W3" s="121"/>
      <c r="X3" s="121"/>
      <c r="Y3" s="121"/>
      <c r="Z3" s="121"/>
      <c r="AA3" s="121"/>
      <c r="AB3" s="121"/>
      <c r="AC3" s="121"/>
      <c r="AD3" s="121"/>
    </row>
    <row r="4" spans="1:31" x14ac:dyDescent="0.2">
      <c r="C4" s="267"/>
    </row>
    <row r="5" spans="1:31" x14ac:dyDescent="0.2">
      <c r="A5" s="190" t="s">
        <v>434</v>
      </c>
      <c r="B5" s="85">
        <v>44926</v>
      </c>
      <c r="C5" s="85">
        <v>44561</v>
      </c>
      <c r="D5" s="121"/>
      <c r="E5" s="190" t="s">
        <v>435</v>
      </c>
      <c r="F5" s="85">
        <v>44926</v>
      </c>
      <c r="G5" s="85">
        <v>44561</v>
      </c>
      <c r="H5" s="121"/>
      <c r="I5" s="121"/>
      <c r="J5" s="121"/>
      <c r="K5" s="121"/>
      <c r="L5" s="121"/>
      <c r="M5" s="121"/>
      <c r="N5" s="121"/>
      <c r="O5" s="121"/>
      <c r="P5" s="121"/>
      <c r="Q5" s="121"/>
      <c r="R5" s="121"/>
      <c r="S5" s="121"/>
      <c r="T5" s="121"/>
      <c r="U5" s="121"/>
      <c r="V5" s="121"/>
      <c r="W5" s="121"/>
      <c r="X5" s="121"/>
      <c r="Y5" s="121"/>
      <c r="Z5" s="121"/>
      <c r="AA5" s="121"/>
      <c r="AB5" s="121"/>
      <c r="AC5" s="121"/>
      <c r="AD5" s="121"/>
      <c r="AE5" s="121"/>
    </row>
    <row r="6" spans="1:31" x14ac:dyDescent="0.2">
      <c r="A6" s="121" t="s">
        <v>436</v>
      </c>
      <c r="B6" s="389">
        <v>2072947834</v>
      </c>
      <c r="C6" s="389">
        <v>664655199</v>
      </c>
      <c r="D6" s="121"/>
      <c r="E6" s="121" t="s">
        <v>132</v>
      </c>
      <c r="F6" s="193">
        <v>1911297486</v>
      </c>
      <c r="G6" s="193">
        <v>1666185309</v>
      </c>
      <c r="H6" s="121"/>
      <c r="I6" s="121"/>
      <c r="J6" s="121"/>
      <c r="K6" s="121"/>
      <c r="L6" s="121"/>
      <c r="M6" s="121"/>
      <c r="N6" s="121"/>
      <c r="O6" s="121"/>
      <c r="P6" s="121"/>
      <c r="Q6" s="121"/>
      <c r="R6" s="121"/>
      <c r="S6" s="121"/>
      <c r="T6" s="121"/>
      <c r="U6" s="121"/>
      <c r="V6" s="121"/>
      <c r="W6" s="121"/>
      <c r="X6" s="121"/>
      <c r="Y6" s="121"/>
      <c r="Z6" s="121"/>
      <c r="AA6" s="121"/>
      <c r="AB6" s="121"/>
      <c r="AC6" s="121"/>
      <c r="AD6" s="121"/>
      <c r="AE6" s="121"/>
    </row>
    <row r="7" spans="1:31" x14ac:dyDescent="0.2">
      <c r="A7" s="121"/>
      <c r="B7" s="389">
        <v>0</v>
      </c>
      <c r="C7" s="389">
        <v>0</v>
      </c>
      <c r="D7" s="121"/>
      <c r="E7" s="150" t="s">
        <v>981</v>
      </c>
      <c r="F7" s="193">
        <v>534211772</v>
      </c>
      <c r="G7" s="193">
        <v>399969881</v>
      </c>
      <c r="H7" s="121"/>
      <c r="I7" s="121"/>
      <c r="J7" s="121"/>
      <c r="K7" s="121"/>
      <c r="L7" s="121"/>
      <c r="M7" s="121"/>
      <c r="N7" s="121"/>
      <c r="O7" s="121"/>
      <c r="P7" s="121"/>
      <c r="Q7" s="121"/>
      <c r="R7" s="121"/>
      <c r="S7" s="121"/>
      <c r="T7" s="121"/>
      <c r="U7" s="121"/>
      <c r="V7" s="121"/>
      <c r="W7" s="121"/>
      <c r="X7" s="121"/>
      <c r="Y7" s="121"/>
      <c r="Z7" s="121"/>
      <c r="AA7" s="121"/>
      <c r="AB7" s="121"/>
      <c r="AC7" s="121"/>
      <c r="AD7" s="121"/>
      <c r="AE7" s="121"/>
    </row>
    <row r="8" spans="1:31" x14ac:dyDescent="0.2">
      <c r="A8" s="121"/>
      <c r="B8" s="390"/>
      <c r="C8" s="390"/>
      <c r="D8" s="121"/>
      <c r="E8" s="121" t="s">
        <v>436</v>
      </c>
      <c r="F8" s="193">
        <v>2372604944</v>
      </c>
      <c r="G8" s="193">
        <v>890901342</v>
      </c>
      <c r="H8" s="121"/>
      <c r="I8" s="121"/>
      <c r="J8" s="121"/>
      <c r="K8" s="121"/>
      <c r="L8" s="121"/>
      <c r="M8" s="121"/>
      <c r="N8" s="121"/>
      <c r="O8" s="121"/>
      <c r="P8" s="121"/>
      <c r="Q8" s="121"/>
      <c r="R8" s="121"/>
      <c r="S8" s="121"/>
      <c r="T8" s="121"/>
      <c r="U8" s="121"/>
      <c r="V8" s="121"/>
      <c r="W8" s="121"/>
      <c r="X8" s="121"/>
      <c r="Y8" s="121"/>
      <c r="Z8" s="121"/>
      <c r="AA8" s="121"/>
      <c r="AB8" s="121"/>
      <c r="AC8" s="121"/>
      <c r="AD8" s="121"/>
      <c r="AE8" s="121"/>
    </row>
    <row r="9" spans="1:31" x14ac:dyDescent="0.2">
      <c r="A9" s="121"/>
      <c r="B9" s="390"/>
      <c r="C9" s="390"/>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row>
    <row r="10" spans="1:31" s="89" customFormat="1" ht="13.5" thickBot="1" x14ac:dyDescent="0.25">
      <c r="A10" s="190" t="s">
        <v>437</v>
      </c>
      <c r="B10" s="265">
        <f>+B6</f>
        <v>2072947834</v>
      </c>
      <c r="C10" s="265">
        <v>664655199</v>
      </c>
      <c r="D10" s="190"/>
      <c r="E10" s="190" t="s">
        <v>438</v>
      </c>
      <c r="F10" s="265">
        <f>(+F6+F7+F8)</f>
        <v>4818114202</v>
      </c>
      <c r="G10" s="265">
        <f>(G6+G7+G8)</f>
        <v>2957056532</v>
      </c>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row>
    <row r="11" spans="1:31" ht="13.5" thickTop="1" x14ac:dyDescent="0.2">
      <c r="A11" s="121"/>
      <c r="B11" s="121"/>
      <c r="C11" s="121"/>
      <c r="D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row>
    <row r="13" spans="1:31" x14ac:dyDescent="0.2">
      <c r="A13" s="326"/>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row>
    <row r="14" spans="1:31" ht="15" customHeight="1" x14ac:dyDescent="0.2">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row>
    <row r="15" spans="1:31" x14ac:dyDescent="0.2">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row>
    <row r="19" spans="1:1" x14ac:dyDescent="0.2">
      <c r="A19" s="267"/>
    </row>
    <row r="25" spans="1:1" x14ac:dyDescent="0.2">
      <c r="A25" s="534"/>
    </row>
  </sheetData>
  <hyperlinks>
    <hyperlink ref="E1" location="ER!A1" display="ER"/>
  </hyperlinks>
  <pageMargins left="1.1023622047244095" right="0.70866141732283472" top="1.5354330708661419" bottom="1.1417322834645669" header="0.31496062992125984" footer="0.31496062992125984"/>
  <pageSetup paperSize="5" scale="6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AB30"/>
  <sheetViews>
    <sheetView topLeftCell="A10" workbookViewId="0">
      <selection activeCell="A30" sqref="A30:C31"/>
    </sheetView>
  </sheetViews>
  <sheetFormatPr baseColWidth="10" defaultColWidth="11.42578125" defaultRowHeight="12.75" x14ac:dyDescent="0.2"/>
  <cols>
    <col min="1" max="1" width="46.7109375" style="150" customWidth="1"/>
    <col min="2" max="2" width="16.5703125" style="150" customWidth="1"/>
    <col min="3" max="3" width="18.42578125" style="150" customWidth="1"/>
    <col min="4" max="25" width="11.42578125" style="150" customWidth="1"/>
    <col min="26" max="16384" width="11.42578125" style="10"/>
  </cols>
  <sheetData>
    <row r="1" spans="1:28" x14ac:dyDescent="0.2">
      <c r="A1" s="81"/>
      <c r="E1" s="217" t="s">
        <v>381</v>
      </c>
    </row>
    <row r="2" spans="1:28" x14ac:dyDescent="0.2">
      <c r="A2" s="157" t="s">
        <v>442</v>
      </c>
      <c r="B2" s="133"/>
      <c r="C2" s="133"/>
      <c r="D2" s="133"/>
      <c r="E2" s="133"/>
      <c r="F2" s="380"/>
      <c r="G2" s="379"/>
      <c r="H2" s="382"/>
      <c r="Z2" s="150"/>
      <c r="AA2" s="150"/>
      <c r="AB2" s="150"/>
    </row>
    <row r="3" spans="1:28" x14ac:dyDescent="0.2">
      <c r="A3" s="380"/>
      <c r="D3" s="382"/>
      <c r="E3" s="382"/>
      <c r="F3" s="380"/>
      <c r="G3" s="379"/>
      <c r="H3" s="382"/>
      <c r="Z3" s="150"/>
      <c r="AA3" s="150"/>
      <c r="AB3" s="150"/>
    </row>
    <row r="4" spans="1:28" x14ac:dyDescent="0.2">
      <c r="A4" s="385" t="s">
        <v>100</v>
      </c>
      <c r="B4" s="85">
        <v>44926</v>
      </c>
      <c r="C4" s="85">
        <v>44561</v>
      </c>
      <c r="D4" s="382"/>
      <c r="E4" s="382"/>
      <c r="F4" s="380"/>
      <c r="G4" s="379"/>
      <c r="H4" s="382"/>
      <c r="Z4" s="150"/>
      <c r="AA4" s="150"/>
      <c r="AB4" s="150"/>
    </row>
    <row r="5" spans="1:28" x14ac:dyDescent="0.2">
      <c r="A5" s="380" t="s">
        <v>440</v>
      </c>
      <c r="B5" s="391">
        <v>0</v>
      </c>
      <c r="C5" s="391">
        <v>0</v>
      </c>
      <c r="D5" s="382"/>
      <c r="E5" s="382"/>
      <c r="F5" s="380"/>
      <c r="G5" s="379"/>
      <c r="H5" s="382"/>
      <c r="Z5" s="150"/>
      <c r="AA5" s="150"/>
      <c r="AB5" s="150"/>
    </row>
    <row r="6" spans="1:28" x14ac:dyDescent="0.2">
      <c r="A6" s="380" t="s">
        <v>441</v>
      </c>
      <c r="B6" s="391">
        <v>0</v>
      </c>
      <c r="C6" s="391">
        <v>0</v>
      </c>
      <c r="D6" s="382"/>
      <c r="E6" s="382"/>
      <c r="F6" s="380"/>
      <c r="G6" s="379"/>
      <c r="H6" s="382"/>
      <c r="Z6" s="150"/>
      <c r="AA6" s="150"/>
      <c r="AB6" s="150"/>
    </row>
    <row r="7" spans="1:28" s="89" customFormat="1" ht="13.5" thickBot="1" x14ac:dyDescent="0.25">
      <c r="A7" s="385" t="s">
        <v>115</v>
      </c>
      <c r="B7" s="392">
        <f>SUM($B5:B6)</f>
        <v>0</v>
      </c>
      <c r="C7" s="393">
        <f>SUM($C5:C6)</f>
        <v>0</v>
      </c>
      <c r="D7" s="383"/>
      <c r="E7" s="383"/>
      <c r="F7" s="385"/>
      <c r="G7" s="384"/>
      <c r="H7" s="383"/>
      <c r="I7" s="326"/>
      <c r="J7" s="326"/>
      <c r="K7" s="326"/>
      <c r="L7" s="326"/>
      <c r="M7" s="326"/>
      <c r="N7" s="326"/>
      <c r="O7" s="326"/>
      <c r="P7" s="326"/>
      <c r="Q7" s="326"/>
      <c r="R7" s="326"/>
      <c r="S7" s="326"/>
      <c r="T7" s="326"/>
      <c r="U7" s="326"/>
      <c r="V7" s="326"/>
      <c r="W7" s="326"/>
      <c r="X7" s="326"/>
      <c r="Y7" s="326"/>
      <c r="Z7" s="326"/>
      <c r="AA7" s="326"/>
      <c r="AB7" s="326"/>
    </row>
    <row r="8" spans="1:28" ht="13.5" thickTop="1" x14ac:dyDescent="0.2">
      <c r="A8" s="380"/>
      <c r="B8" s="381"/>
      <c r="C8" s="382"/>
      <c r="D8" s="382"/>
      <c r="E8" s="382"/>
      <c r="F8" s="380"/>
      <c r="G8" s="379"/>
      <c r="H8" s="382"/>
      <c r="Z8" s="150"/>
      <c r="AA8" s="150"/>
      <c r="AB8" s="150"/>
    </row>
    <row r="19" spans="1:1" x14ac:dyDescent="0.2">
      <c r="A19" s="267"/>
    </row>
    <row r="30" spans="1:1" x14ac:dyDescent="0.2">
      <c r="A30" s="267"/>
    </row>
  </sheetData>
  <hyperlinks>
    <hyperlink ref="E1" location="ER!A1" display="ER"/>
  </hyperlinks>
  <pageMargins left="1.1023622047244095" right="0.70866141732283472" top="1.5354330708661419" bottom="1.1417322834645669" header="0.31496062992125984" footer="0.31496062992125984"/>
  <pageSetup paperSize="5" scale="8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Z32"/>
  <sheetViews>
    <sheetView topLeftCell="A19" workbookViewId="0">
      <selection activeCell="A32" sqref="A32:C33"/>
    </sheetView>
  </sheetViews>
  <sheetFormatPr baseColWidth="10" defaultColWidth="11.42578125" defaultRowHeight="12.75" x14ac:dyDescent="0.2"/>
  <cols>
    <col min="1" max="1" width="37.42578125" style="150" customWidth="1"/>
    <col min="2" max="3" width="17.28515625" style="150" customWidth="1"/>
    <col min="4" max="26" width="11.42578125" style="150" customWidth="1"/>
    <col min="27" max="16384" width="11.42578125" style="10"/>
  </cols>
  <sheetData>
    <row r="1" spans="1:7" x14ac:dyDescent="0.2">
      <c r="A1" s="81"/>
      <c r="E1" s="217" t="s">
        <v>381</v>
      </c>
    </row>
    <row r="2" spans="1:7" x14ac:dyDescent="0.2">
      <c r="A2" s="200" t="s">
        <v>444</v>
      </c>
      <c r="B2" s="200"/>
      <c r="C2" s="200"/>
      <c r="D2" s="200"/>
      <c r="E2" s="200"/>
      <c r="F2" s="380"/>
      <c r="G2" s="379"/>
    </row>
    <row r="3" spans="1:7" x14ac:dyDescent="0.2">
      <c r="A3" s="380"/>
      <c r="B3" s="595"/>
      <c r="C3" s="595"/>
      <c r="D3" s="382"/>
      <c r="E3" s="382"/>
      <c r="F3" s="380"/>
      <c r="G3" s="379"/>
    </row>
    <row r="4" spans="1:7" x14ac:dyDescent="0.2">
      <c r="B4" s="85">
        <v>44926</v>
      </c>
      <c r="C4" s="85">
        <v>44561</v>
      </c>
      <c r="D4" s="382"/>
      <c r="E4" s="382"/>
      <c r="F4" s="380"/>
      <c r="G4" s="379"/>
    </row>
    <row r="5" spans="1:7" x14ac:dyDescent="0.2">
      <c r="A5" s="385" t="s">
        <v>42</v>
      </c>
      <c r="B5" s="524">
        <v>597443197</v>
      </c>
      <c r="C5" s="379">
        <v>537737990</v>
      </c>
      <c r="D5" s="382"/>
      <c r="E5" s="382"/>
      <c r="F5" s="380"/>
      <c r="G5" s="379"/>
    </row>
    <row r="6" spans="1:7" x14ac:dyDescent="0.2">
      <c r="A6" s="380"/>
      <c r="B6" s="379">
        <v>0</v>
      </c>
      <c r="C6" s="379">
        <v>0</v>
      </c>
      <c r="D6" s="382"/>
      <c r="E6" s="382"/>
      <c r="F6" s="380"/>
      <c r="G6" s="379"/>
    </row>
    <row r="7" spans="1:7" x14ac:dyDescent="0.2">
      <c r="A7" s="380"/>
      <c r="B7" s="394">
        <v>0</v>
      </c>
      <c r="C7" s="379">
        <v>0</v>
      </c>
      <c r="D7" s="382"/>
      <c r="E7" s="382"/>
      <c r="F7" s="380"/>
      <c r="G7" s="379"/>
    </row>
    <row r="8" spans="1:7" ht="13.5" thickBot="1" x14ac:dyDescent="0.25">
      <c r="A8" s="385" t="s">
        <v>115</v>
      </c>
      <c r="B8" s="395">
        <f>-B5</f>
        <v>-597443197</v>
      </c>
      <c r="C8" s="395">
        <f>-SUM($C5:C7)</f>
        <v>-537737990</v>
      </c>
      <c r="D8" s="382"/>
      <c r="E8" s="382"/>
      <c r="F8" s="380"/>
      <c r="G8" s="379"/>
    </row>
    <row r="9" spans="1:7" ht="13.5" thickTop="1" x14ac:dyDescent="0.2">
      <c r="A9" s="380"/>
      <c r="B9" s="381"/>
      <c r="C9" s="382"/>
      <c r="D9" s="382"/>
      <c r="E9" s="382"/>
      <c r="F9" s="380"/>
      <c r="G9" s="379"/>
    </row>
    <row r="11" spans="1:7" x14ac:dyDescent="0.2">
      <c r="A11" s="587" t="s">
        <v>443</v>
      </c>
      <c r="B11" s="587"/>
      <c r="C11" s="587"/>
      <c r="D11" s="587"/>
      <c r="E11" s="587"/>
      <c r="F11" s="587"/>
      <c r="G11" s="587"/>
    </row>
    <row r="21" spans="1:1" x14ac:dyDescent="0.2">
      <c r="A21" s="267"/>
    </row>
    <row r="32" spans="1:1" x14ac:dyDescent="0.2">
      <c r="A32" s="267"/>
    </row>
  </sheetData>
  <mergeCells count="2">
    <mergeCell ref="B3:C3"/>
    <mergeCell ref="A11:G11"/>
  </mergeCells>
  <hyperlinks>
    <hyperlink ref="E1" location="ER!A1" display="ER"/>
  </hyperlinks>
  <pageMargins left="1.1023622047244095" right="0.70866141732283472" top="1.5354330708661419" bottom="1.1417322834645669" header="0.31496062992125984" footer="0.31496062992125984"/>
  <pageSetup paperSize="5" scale="7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V34"/>
  <sheetViews>
    <sheetView topLeftCell="A25" workbookViewId="0">
      <selection activeCell="A34" sqref="A34:C34"/>
    </sheetView>
  </sheetViews>
  <sheetFormatPr baseColWidth="10" defaultColWidth="11.42578125" defaultRowHeight="12.75" x14ac:dyDescent="0.2"/>
  <cols>
    <col min="1" max="1" width="27.140625" style="150" customWidth="1"/>
    <col min="2" max="2" width="18.42578125" style="150" customWidth="1"/>
    <col min="3" max="3" width="17.85546875" style="150" customWidth="1"/>
    <col min="4" max="22" width="11.42578125" style="150" customWidth="1"/>
    <col min="23" max="16384" width="11.42578125" style="10"/>
  </cols>
  <sheetData>
    <row r="1" spans="1:22" x14ac:dyDescent="0.2">
      <c r="A1" s="81"/>
      <c r="B1" s="217" t="s">
        <v>381</v>
      </c>
      <c r="E1" s="217"/>
    </row>
    <row r="3" spans="1:22" x14ac:dyDescent="0.2">
      <c r="A3" s="157" t="s">
        <v>446</v>
      </c>
      <c r="B3" s="157"/>
      <c r="C3" s="157"/>
      <c r="D3" s="157"/>
      <c r="E3" s="157"/>
      <c r="F3" s="380"/>
      <c r="G3" s="379"/>
      <c r="H3" s="382"/>
    </row>
    <row r="4" spans="1:22" s="89" customFormat="1" x14ac:dyDescent="0.2">
      <c r="A4" s="596" t="s">
        <v>174</v>
      </c>
      <c r="B4" s="596"/>
      <c r="C4" s="383"/>
      <c r="D4" s="383"/>
      <c r="E4" s="383"/>
      <c r="F4" s="385"/>
      <c r="G4" s="384"/>
      <c r="H4" s="383"/>
      <c r="I4" s="326"/>
      <c r="J4" s="326"/>
      <c r="K4" s="326"/>
      <c r="L4" s="326"/>
      <c r="M4" s="326"/>
      <c r="N4" s="326"/>
      <c r="O4" s="326"/>
      <c r="P4" s="326"/>
      <c r="Q4" s="326"/>
      <c r="R4" s="326"/>
      <c r="S4" s="326"/>
      <c r="T4" s="326"/>
      <c r="U4" s="326"/>
      <c r="V4" s="326"/>
    </row>
    <row r="5" spans="1:22" x14ac:dyDescent="0.2">
      <c r="A5" s="380"/>
      <c r="D5" s="382"/>
      <c r="E5" s="382"/>
      <c r="F5" s="380"/>
      <c r="G5" s="379"/>
      <c r="H5" s="382"/>
    </row>
    <row r="6" spans="1:22" x14ac:dyDescent="0.2">
      <c r="B6" s="85">
        <v>44926</v>
      </c>
      <c r="C6" s="85">
        <v>44561</v>
      </c>
      <c r="D6" s="382"/>
      <c r="E6" s="382"/>
      <c r="F6" s="380"/>
      <c r="G6" s="379"/>
      <c r="H6" s="382"/>
    </row>
    <row r="7" spans="1:22" x14ac:dyDescent="0.2">
      <c r="A7" s="385" t="s">
        <v>445</v>
      </c>
      <c r="D7" s="382"/>
      <c r="E7" s="382"/>
      <c r="F7" s="380"/>
      <c r="G7" s="379"/>
      <c r="H7" s="382"/>
    </row>
    <row r="8" spans="1:22" x14ac:dyDescent="0.2">
      <c r="A8" s="380"/>
      <c r="B8" s="381"/>
      <c r="C8" s="380"/>
      <c r="D8" s="382"/>
      <c r="E8" s="382"/>
      <c r="F8" s="380"/>
      <c r="G8" s="379"/>
      <c r="H8" s="382"/>
    </row>
    <row r="9" spans="1:22" x14ac:dyDescent="0.2">
      <c r="A9" s="380"/>
      <c r="B9" s="381"/>
      <c r="C9" s="380"/>
      <c r="D9" s="382"/>
      <c r="E9" s="382"/>
      <c r="F9" s="380"/>
      <c r="G9" s="379"/>
      <c r="H9" s="382"/>
    </row>
    <row r="10" spans="1:22" s="89" customFormat="1" ht="13.5" thickBot="1" x14ac:dyDescent="0.25">
      <c r="A10" s="385" t="s">
        <v>115</v>
      </c>
      <c r="B10" s="392">
        <f>SUM($B7:B9)</f>
        <v>0</v>
      </c>
      <c r="C10" s="392">
        <f>SUM($C7:C9)</f>
        <v>0</v>
      </c>
      <c r="D10" s="383"/>
      <c r="E10" s="383"/>
      <c r="F10" s="385"/>
      <c r="G10" s="384"/>
      <c r="H10" s="383"/>
      <c r="I10" s="326"/>
      <c r="J10" s="326"/>
      <c r="K10" s="326"/>
      <c r="L10" s="326"/>
      <c r="M10" s="326"/>
      <c r="N10" s="326"/>
      <c r="O10" s="326"/>
      <c r="P10" s="326"/>
      <c r="Q10" s="326"/>
      <c r="R10" s="326"/>
      <c r="S10" s="326"/>
      <c r="T10" s="326"/>
      <c r="U10" s="326"/>
      <c r="V10" s="326"/>
    </row>
    <row r="11" spans="1:22" ht="13.5" thickTop="1" x14ac:dyDescent="0.2">
      <c r="A11" s="380"/>
      <c r="B11" s="381"/>
      <c r="C11" s="382"/>
      <c r="D11" s="382"/>
      <c r="E11" s="382"/>
      <c r="F11" s="380"/>
      <c r="G11" s="379"/>
      <c r="H11" s="382"/>
    </row>
    <row r="22" spans="1:1" x14ac:dyDescent="0.2">
      <c r="A22" s="267"/>
    </row>
    <row r="34" spans="1:1" x14ac:dyDescent="0.2">
      <c r="A34" s="267"/>
    </row>
  </sheetData>
  <mergeCells count="1">
    <mergeCell ref="A4:B4"/>
  </mergeCells>
  <hyperlinks>
    <hyperlink ref="B1" location="ER!A1" display="ER"/>
  </hyperlinks>
  <pageMargins left="1.1023622047244095" right="0.70866141732283472" top="1.5354330708661419" bottom="1.1417322834645669" header="0.31496062992125984" footer="0.31496062992125984"/>
  <pageSetup paperSize="5" scale="85"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33"/>
  <sheetViews>
    <sheetView topLeftCell="A13" workbookViewId="0">
      <selection activeCell="G38" sqref="G38"/>
    </sheetView>
  </sheetViews>
  <sheetFormatPr baseColWidth="10" defaultColWidth="11.42578125" defaultRowHeight="12.75" x14ac:dyDescent="0.2"/>
  <cols>
    <col min="1" max="1" width="42.140625" style="150" customWidth="1"/>
    <col min="2" max="5" width="24.42578125" style="150" customWidth="1"/>
    <col min="6" max="6" width="12.85546875" style="150" customWidth="1"/>
    <col min="7" max="7" width="11.42578125" style="150"/>
    <col min="8" max="8" width="17.28515625" style="150" customWidth="1"/>
    <col min="9" max="14" width="11.42578125" style="150"/>
    <col min="15" max="16384" width="11.42578125" style="10"/>
  </cols>
  <sheetData>
    <row r="1" spans="1:9" x14ac:dyDescent="0.2">
      <c r="A1" s="81"/>
      <c r="B1" s="217" t="s">
        <v>381</v>
      </c>
      <c r="E1" s="217"/>
    </row>
    <row r="2" spans="1:9" x14ac:dyDescent="0.2">
      <c r="C2" s="396"/>
    </row>
    <row r="4" spans="1:9" x14ac:dyDescent="0.2">
      <c r="A4" s="133" t="s">
        <v>451</v>
      </c>
      <c r="B4" s="133"/>
      <c r="C4" s="133"/>
      <c r="D4" s="133"/>
      <c r="E4" s="133"/>
      <c r="F4" s="133"/>
      <c r="G4" s="133"/>
      <c r="H4" s="133"/>
      <c r="I4" s="133"/>
    </row>
    <row r="5" spans="1:9" ht="89.25" hidden="1" x14ac:dyDescent="0.2">
      <c r="A5" s="397" t="s">
        <v>447</v>
      </c>
      <c r="B5" s="397"/>
      <c r="C5" s="397"/>
      <c r="D5" s="397"/>
      <c r="E5" s="397"/>
      <c r="F5" s="397"/>
      <c r="G5" s="397"/>
      <c r="H5" s="397"/>
      <c r="I5" s="397"/>
    </row>
    <row r="6" spans="1:9" x14ac:dyDescent="0.2">
      <c r="B6" s="345"/>
    </row>
    <row r="7" spans="1:9" x14ac:dyDescent="0.2">
      <c r="B7" s="85">
        <v>44926</v>
      </c>
      <c r="C7" s="85">
        <v>44561</v>
      </c>
    </row>
    <row r="8" spans="1:9" s="150" customFormat="1" x14ac:dyDescent="0.2">
      <c r="A8" s="155" t="s">
        <v>448</v>
      </c>
      <c r="B8" s="193">
        <v>0</v>
      </c>
      <c r="C8" s="193">
        <v>0</v>
      </c>
      <c r="D8" s="398"/>
      <c r="E8" s="398"/>
      <c r="F8" s="398"/>
      <c r="G8" s="398"/>
      <c r="H8" s="398"/>
      <c r="I8" s="398"/>
    </row>
    <row r="9" spans="1:9" x14ac:dyDescent="0.2">
      <c r="A9" s="10" t="s">
        <v>449</v>
      </c>
      <c r="B9" s="193">
        <v>1936498314</v>
      </c>
      <c r="C9" s="193">
        <v>1747166061</v>
      </c>
    </row>
    <row r="10" spans="1:9" ht="18.75" customHeight="1" thickBot="1" x14ac:dyDescent="0.25">
      <c r="A10" s="399" t="s">
        <v>450</v>
      </c>
      <c r="B10" s="265">
        <v>1936498314</v>
      </c>
      <c r="C10" s="265">
        <v>1747166061</v>
      </c>
      <c r="D10" s="398"/>
      <c r="E10" s="398"/>
      <c r="F10" s="398"/>
      <c r="G10" s="398"/>
      <c r="H10" s="398"/>
      <c r="I10" s="398"/>
    </row>
    <row r="11" spans="1:9" ht="13.5" thickTop="1" x14ac:dyDescent="0.2"/>
    <row r="12" spans="1:9" x14ac:dyDescent="0.2">
      <c r="A12" s="398"/>
      <c r="B12" s="398"/>
      <c r="C12" s="398"/>
      <c r="D12" s="398"/>
      <c r="E12" s="398"/>
      <c r="F12" s="398"/>
      <c r="G12" s="398"/>
      <c r="H12" s="398"/>
      <c r="I12" s="398"/>
    </row>
    <row r="22" spans="1:1" x14ac:dyDescent="0.2">
      <c r="A22" s="267"/>
    </row>
    <row r="33" spans="1:1" x14ac:dyDescent="0.2">
      <c r="A33" s="267"/>
    </row>
  </sheetData>
  <hyperlinks>
    <hyperlink ref="B1" location="ER!A1" display="ER"/>
  </hyperlinks>
  <pageMargins left="1.1023622047244095" right="0.70866141732283472" top="1.5354330708661419" bottom="1.1417322834645669" header="0.31496062992125984" footer="0.31496062992125984"/>
  <pageSetup paperSize="5" scale="6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L76"/>
  <sheetViews>
    <sheetView topLeftCell="A55" workbookViewId="0">
      <selection activeCell="A73" sqref="A73:B73"/>
    </sheetView>
  </sheetViews>
  <sheetFormatPr baseColWidth="10" defaultColWidth="11.42578125" defaultRowHeight="12.75" x14ac:dyDescent="0.2"/>
  <cols>
    <col min="1" max="1" width="58" style="150" customWidth="1"/>
    <col min="2" max="2" width="18" style="150" customWidth="1"/>
    <col min="3" max="3" width="22.42578125" style="150" customWidth="1"/>
    <col min="4" max="4" width="21" style="150" customWidth="1"/>
    <col min="5" max="5" width="11.42578125" style="150" customWidth="1"/>
    <col min="6" max="6" width="17.28515625" style="150" customWidth="1"/>
    <col min="7" max="12" width="11.42578125" style="150" customWidth="1"/>
    <col min="13" max="16384" width="11.42578125" style="10"/>
  </cols>
  <sheetData>
    <row r="1" spans="1:12" x14ac:dyDescent="0.2">
      <c r="A1" s="81"/>
      <c r="B1" s="217" t="s">
        <v>62</v>
      </c>
      <c r="D1" s="217"/>
    </row>
    <row r="3" spans="1:12" x14ac:dyDescent="0.2">
      <c r="A3" s="573" t="s">
        <v>469</v>
      </c>
      <c r="B3" s="573"/>
      <c r="C3" s="573"/>
      <c r="D3" s="573"/>
      <c r="E3" s="137"/>
      <c r="F3" s="137"/>
      <c r="G3" s="137"/>
      <c r="H3" s="10"/>
      <c r="I3" s="10"/>
      <c r="J3" s="10"/>
      <c r="K3" s="10"/>
      <c r="L3" s="10"/>
    </row>
    <row r="5" spans="1:12" s="311" customFormat="1" x14ac:dyDescent="0.2">
      <c r="A5" s="400"/>
      <c r="B5" s="155"/>
      <c r="C5" s="155"/>
      <c r="D5" s="155"/>
      <c r="E5" s="155"/>
      <c r="F5" s="155"/>
      <c r="G5" s="155"/>
      <c r="H5" s="155"/>
      <c r="I5" s="155"/>
      <c r="J5" s="155"/>
      <c r="K5" s="155"/>
      <c r="L5" s="155"/>
    </row>
    <row r="6" spans="1:12" s="311" customFormat="1" x14ac:dyDescent="0.2">
      <c r="A6" s="400"/>
      <c r="B6" s="155"/>
      <c r="C6" s="155"/>
      <c r="D6" s="155"/>
      <c r="E6" s="155"/>
      <c r="F6" s="155"/>
      <c r="G6" s="155"/>
      <c r="H6" s="155"/>
      <c r="I6" s="155"/>
      <c r="J6" s="155"/>
      <c r="K6" s="155"/>
      <c r="L6" s="155"/>
    </row>
    <row r="7" spans="1:12" s="311" customFormat="1" x14ac:dyDescent="0.2">
      <c r="A7" s="117" t="s">
        <v>970</v>
      </c>
      <c r="B7" s="117"/>
      <c r="C7" s="117"/>
      <c r="D7" s="39"/>
      <c r="E7" s="39"/>
      <c r="F7" s="155"/>
      <c r="G7" s="155"/>
      <c r="H7" s="155"/>
      <c r="I7" s="155"/>
      <c r="J7" s="155"/>
      <c r="K7" s="155"/>
      <c r="L7" s="155"/>
    </row>
    <row r="8" spans="1:12" s="311" customFormat="1" ht="15" customHeight="1" x14ac:dyDescent="0.2">
      <c r="A8" s="401" t="s">
        <v>452</v>
      </c>
      <c r="B8" s="401" t="s">
        <v>453</v>
      </c>
      <c r="C8" s="401" t="s">
        <v>454</v>
      </c>
      <c r="D8" s="155"/>
      <c r="E8" s="155"/>
      <c r="F8" s="155"/>
      <c r="G8" s="155"/>
      <c r="H8" s="155"/>
      <c r="I8" s="155"/>
      <c r="J8" s="155"/>
      <c r="K8" s="155"/>
    </row>
    <row r="9" spans="1:12" s="311" customFormat="1" ht="15" customHeight="1" x14ac:dyDescent="0.2">
      <c r="A9" s="402" t="s">
        <v>455</v>
      </c>
      <c r="B9" s="403"/>
      <c r="C9" s="404">
        <v>267429494</v>
      </c>
      <c r="D9" s="256"/>
      <c r="E9" s="256"/>
      <c r="F9" s="155"/>
      <c r="G9" s="155"/>
      <c r="H9" s="155"/>
      <c r="I9" s="155"/>
      <c r="J9" s="155"/>
      <c r="K9" s="155"/>
    </row>
    <row r="10" spans="1:12" s="311" customFormat="1" ht="15" customHeight="1" x14ac:dyDescent="0.2">
      <c r="A10" s="402" t="s">
        <v>456</v>
      </c>
      <c r="B10" s="403"/>
      <c r="C10" s="404">
        <v>114812332</v>
      </c>
      <c r="D10" s="155"/>
      <c r="E10" s="155"/>
      <c r="F10" s="155"/>
      <c r="G10" s="155"/>
      <c r="H10" s="155"/>
      <c r="I10" s="155"/>
      <c r="J10" s="155"/>
      <c r="K10" s="155"/>
    </row>
    <row r="11" spans="1:12" s="311" customFormat="1" ht="15" customHeight="1" x14ac:dyDescent="0.2">
      <c r="A11" s="402" t="s">
        <v>457</v>
      </c>
      <c r="B11" s="403"/>
      <c r="C11" s="404">
        <v>19081333</v>
      </c>
      <c r="D11" s="155"/>
      <c r="E11" s="155"/>
      <c r="F11" s="155"/>
      <c r="G11" s="155"/>
      <c r="H11" s="155"/>
      <c r="I11" s="155"/>
      <c r="J11" s="155"/>
      <c r="K11" s="155"/>
    </row>
    <row r="12" spans="1:12" s="311" customFormat="1" ht="15" customHeight="1" x14ac:dyDescent="0.2">
      <c r="A12" s="402" t="s">
        <v>458</v>
      </c>
      <c r="B12" s="403"/>
      <c r="C12" s="404">
        <v>2642687575</v>
      </c>
      <c r="D12" s="155"/>
      <c r="E12" s="155"/>
      <c r="F12" s="155"/>
      <c r="G12" s="155"/>
      <c r="H12" s="155"/>
      <c r="I12" s="155"/>
      <c r="J12" s="155"/>
      <c r="K12" s="155"/>
    </row>
    <row r="13" spans="1:12" s="311" customFormat="1" ht="15" customHeight="1" x14ac:dyDescent="0.2">
      <c r="A13" s="402" t="s">
        <v>459</v>
      </c>
      <c r="B13" s="403"/>
      <c r="C13" s="404">
        <v>1144320609</v>
      </c>
      <c r="D13" s="155"/>
      <c r="E13" s="155"/>
      <c r="F13" s="155"/>
      <c r="G13" s="155"/>
      <c r="H13" s="155"/>
      <c r="I13" s="155"/>
      <c r="J13" s="155"/>
      <c r="K13" s="155"/>
    </row>
    <row r="14" spans="1:12" s="311" customFormat="1" ht="15" customHeight="1" x14ac:dyDescent="0.2">
      <c r="A14" s="402" t="s">
        <v>460</v>
      </c>
      <c r="B14" s="403"/>
      <c r="C14" s="404">
        <v>538487378</v>
      </c>
      <c r="D14" s="155"/>
      <c r="E14" s="155"/>
      <c r="F14" s="155"/>
      <c r="G14" s="155"/>
      <c r="H14" s="155"/>
      <c r="I14" s="155"/>
      <c r="J14" s="155"/>
      <c r="K14" s="155"/>
    </row>
    <row r="15" spans="1:12" s="311" customFormat="1" ht="15" customHeight="1" x14ac:dyDescent="0.2">
      <c r="A15" s="402" t="s">
        <v>461</v>
      </c>
      <c r="B15" s="403"/>
      <c r="C15" s="404">
        <v>1045319365</v>
      </c>
      <c r="D15" s="155"/>
      <c r="E15" s="155"/>
      <c r="F15" s="155"/>
      <c r="G15" s="155"/>
      <c r="H15" s="155"/>
      <c r="I15" s="155"/>
      <c r="J15" s="155"/>
      <c r="K15" s="155"/>
    </row>
    <row r="16" spans="1:12" s="311" customFormat="1" ht="15" customHeight="1" x14ac:dyDescent="0.2">
      <c r="A16" s="402" t="s">
        <v>462</v>
      </c>
      <c r="B16" s="403"/>
      <c r="C16" s="404">
        <v>112361893</v>
      </c>
      <c r="D16" s="155"/>
      <c r="E16" s="155"/>
      <c r="F16" s="155"/>
      <c r="G16" s="155"/>
      <c r="H16" s="155"/>
      <c r="I16" s="155"/>
      <c r="J16" s="155"/>
      <c r="K16" s="155"/>
    </row>
    <row r="17" spans="1:11" s="311" customFormat="1" x14ac:dyDescent="0.2">
      <c r="A17" s="402" t="s">
        <v>463</v>
      </c>
      <c r="B17" s="403"/>
      <c r="C17" s="404">
        <v>288395523</v>
      </c>
      <c r="D17" s="155"/>
      <c r="E17" s="155"/>
      <c r="F17" s="155"/>
      <c r="G17" s="155"/>
      <c r="H17" s="155"/>
      <c r="I17" s="155"/>
      <c r="J17" s="155"/>
      <c r="K17" s="155"/>
    </row>
    <row r="18" spans="1:11" s="311" customFormat="1" x14ac:dyDescent="0.2">
      <c r="A18" s="402" t="s">
        <v>464</v>
      </c>
      <c r="B18" s="403"/>
      <c r="C18" s="404">
        <v>351466028</v>
      </c>
      <c r="D18" s="155"/>
      <c r="E18" s="155"/>
      <c r="F18" s="155"/>
      <c r="G18" s="155"/>
      <c r="H18" s="155"/>
      <c r="I18" s="155"/>
      <c r="J18" s="155"/>
      <c r="K18" s="155"/>
    </row>
    <row r="19" spans="1:11" s="311" customFormat="1" x14ac:dyDescent="0.2">
      <c r="A19" s="402" t="s">
        <v>465</v>
      </c>
      <c r="B19" s="403"/>
      <c r="C19" s="404">
        <v>376924399</v>
      </c>
      <c r="D19" s="155"/>
      <c r="E19" s="155"/>
      <c r="F19" s="155"/>
      <c r="G19" s="155"/>
      <c r="H19" s="155"/>
      <c r="I19" s="155"/>
      <c r="J19" s="155"/>
      <c r="K19" s="155"/>
    </row>
    <row r="20" spans="1:11" s="311" customFormat="1" x14ac:dyDescent="0.2">
      <c r="A20" s="402" t="s">
        <v>466</v>
      </c>
      <c r="B20" s="403"/>
      <c r="C20" s="404">
        <v>99450194</v>
      </c>
      <c r="D20" s="155"/>
      <c r="E20" s="155"/>
      <c r="F20" s="155"/>
      <c r="G20" s="155"/>
      <c r="H20" s="155"/>
      <c r="I20" s="155"/>
      <c r="J20" s="155"/>
      <c r="K20" s="155"/>
    </row>
    <row r="21" spans="1:11" s="311" customFormat="1" x14ac:dyDescent="0.2">
      <c r="A21" s="402" t="s">
        <v>467</v>
      </c>
      <c r="B21" s="403"/>
      <c r="C21" s="404">
        <v>600000000</v>
      </c>
      <c r="D21" s="155"/>
      <c r="E21" s="155"/>
      <c r="F21" s="155"/>
      <c r="G21" s="155"/>
      <c r="H21" s="155"/>
      <c r="I21" s="155"/>
      <c r="J21" s="155"/>
      <c r="K21" s="155"/>
    </row>
    <row r="22" spans="1:11" s="311" customFormat="1" x14ac:dyDescent="0.2">
      <c r="A22" s="405" t="s">
        <v>468</v>
      </c>
      <c r="B22" s="403"/>
      <c r="C22" s="404">
        <v>5097079972</v>
      </c>
      <c r="D22" s="155"/>
      <c r="E22" s="155"/>
      <c r="F22" s="155"/>
      <c r="G22" s="155"/>
      <c r="H22" s="155"/>
      <c r="I22" s="155"/>
      <c r="J22" s="155"/>
      <c r="K22" s="155"/>
    </row>
    <row r="23" spans="1:11" s="47" customFormat="1" x14ac:dyDescent="0.2">
      <c r="A23" s="406" t="s">
        <v>115</v>
      </c>
      <c r="B23" s="406"/>
      <c r="C23" s="407">
        <f>SUM(C9:C22)</f>
        <v>12697816095</v>
      </c>
      <c r="D23" s="408"/>
      <c r="E23" s="408"/>
      <c r="F23" s="408"/>
      <c r="G23" s="408"/>
      <c r="H23" s="408"/>
      <c r="I23" s="408"/>
      <c r="J23" s="408"/>
      <c r="K23" s="408"/>
    </row>
    <row r="24" spans="1:11" s="311" customFormat="1" x14ac:dyDescent="0.2">
      <c r="A24" s="256"/>
      <c r="B24" s="256"/>
      <c r="C24" s="256"/>
      <c r="D24" s="155"/>
      <c r="E24" s="155"/>
      <c r="F24" s="155"/>
      <c r="G24" s="155"/>
      <c r="H24" s="155"/>
      <c r="I24" s="155"/>
      <c r="J24" s="155"/>
      <c r="K24" s="155"/>
    </row>
    <row r="25" spans="1:11" s="311" customFormat="1" ht="13.5" thickBot="1" x14ac:dyDescent="0.25">
      <c r="A25" s="117" t="s">
        <v>982</v>
      </c>
      <c r="B25" s="409"/>
      <c r="C25" s="409"/>
      <c r="D25" s="155"/>
      <c r="E25" s="155"/>
      <c r="F25" s="155"/>
      <c r="G25" s="155"/>
      <c r="H25" s="155"/>
      <c r="I25" s="155"/>
      <c r="J25" s="155"/>
      <c r="K25" s="155"/>
    </row>
    <row r="26" spans="1:11" s="311" customFormat="1" x14ac:dyDescent="0.2">
      <c r="A26" s="401" t="s">
        <v>452</v>
      </c>
      <c r="B26" s="401" t="s">
        <v>453</v>
      </c>
      <c r="C26" s="401" t="s">
        <v>454</v>
      </c>
      <c r="D26" s="155"/>
      <c r="E26" s="155"/>
      <c r="F26" s="155"/>
      <c r="G26" s="155"/>
      <c r="H26" s="155"/>
      <c r="I26" s="155"/>
      <c r="J26" s="155"/>
      <c r="K26" s="155"/>
    </row>
    <row r="27" spans="1:11" s="311" customFormat="1" x14ac:dyDescent="0.2">
      <c r="A27" s="402" t="s">
        <v>455</v>
      </c>
      <c r="B27" s="403"/>
      <c r="C27" s="404">
        <v>267429494</v>
      </c>
      <c r="D27" s="155"/>
      <c r="E27" s="155"/>
      <c r="F27" s="155"/>
      <c r="G27" s="155"/>
      <c r="H27" s="155"/>
      <c r="I27" s="155"/>
      <c r="J27" s="155"/>
      <c r="K27" s="155"/>
    </row>
    <row r="28" spans="1:11" s="311" customFormat="1" x14ac:dyDescent="0.2">
      <c r="A28" s="402" t="s">
        <v>456</v>
      </c>
      <c r="B28" s="403"/>
      <c r="C28" s="404">
        <v>114812332</v>
      </c>
      <c r="D28" s="155"/>
      <c r="E28" s="155"/>
      <c r="F28" s="155"/>
      <c r="G28" s="155"/>
      <c r="H28" s="155"/>
      <c r="I28" s="155"/>
      <c r="J28" s="155"/>
      <c r="K28" s="155"/>
    </row>
    <row r="29" spans="1:11" s="311" customFormat="1" x14ac:dyDescent="0.2">
      <c r="A29" s="402" t="s">
        <v>457</v>
      </c>
      <c r="B29" s="403"/>
      <c r="C29" s="404">
        <v>19081333</v>
      </c>
      <c r="D29" s="155"/>
      <c r="E29" s="155"/>
      <c r="F29" s="155"/>
      <c r="G29" s="155"/>
      <c r="H29" s="155"/>
      <c r="I29" s="155"/>
      <c r="J29" s="155"/>
      <c r="K29" s="155"/>
    </row>
    <row r="30" spans="1:11" s="311" customFormat="1" x14ac:dyDescent="0.2">
      <c r="A30" s="402" t="s">
        <v>458</v>
      </c>
      <c r="B30" s="403"/>
      <c r="C30" s="404">
        <v>2642687575</v>
      </c>
      <c r="D30" s="155"/>
      <c r="E30" s="155"/>
      <c r="F30" s="155"/>
      <c r="G30" s="155"/>
      <c r="H30" s="155"/>
      <c r="I30" s="155"/>
      <c r="J30" s="155"/>
      <c r="K30" s="155"/>
    </row>
    <row r="31" spans="1:11" s="311" customFormat="1" x14ac:dyDescent="0.2">
      <c r="A31" s="402" t="s">
        <v>459</v>
      </c>
      <c r="B31" s="403"/>
      <c r="C31" s="404">
        <v>1144320609</v>
      </c>
      <c r="D31" s="155"/>
      <c r="E31" s="155"/>
      <c r="F31" s="155"/>
      <c r="G31" s="155"/>
      <c r="H31" s="155"/>
      <c r="I31" s="155"/>
      <c r="J31" s="155"/>
      <c r="K31" s="155"/>
    </row>
    <row r="32" spans="1:11" s="311" customFormat="1" x14ac:dyDescent="0.2">
      <c r="A32" s="402" t="s">
        <v>460</v>
      </c>
      <c r="B32" s="403"/>
      <c r="C32" s="404">
        <v>538487378</v>
      </c>
      <c r="D32" s="155"/>
      <c r="E32" s="155"/>
      <c r="F32" s="155"/>
      <c r="G32" s="155"/>
      <c r="H32" s="155"/>
      <c r="I32" s="155"/>
      <c r="J32" s="155"/>
      <c r="K32" s="155"/>
    </row>
    <row r="33" spans="1:12" s="311" customFormat="1" ht="15" customHeight="1" x14ac:dyDescent="0.2">
      <c r="A33" s="402" t="s">
        <v>461</v>
      </c>
      <c r="B33" s="403"/>
      <c r="C33" s="404">
        <v>1045319365</v>
      </c>
      <c r="D33" s="155"/>
      <c r="E33" s="155"/>
      <c r="F33" s="155"/>
      <c r="G33" s="155"/>
      <c r="H33" s="155"/>
      <c r="I33" s="155"/>
      <c r="J33" s="155"/>
      <c r="K33" s="155"/>
    </row>
    <row r="34" spans="1:12" s="311" customFormat="1" ht="15" customHeight="1" x14ac:dyDescent="0.2">
      <c r="A34" s="402" t="s">
        <v>462</v>
      </c>
      <c r="B34" s="403"/>
      <c r="C34" s="404">
        <v>112361893</v>
      </c>
      <c r="D34" s="155"/>
      <c r="E34" s="155"/>
      <c r="F34" s="155"/>
      <c r="G34" s="155"/>
      <c r="H34" s="155"/>
      <c r="I34" s="155"/>
      <c r="J34" s="155"/>
      <c r="K34" s="155"/>
    </row>
    <row r="35" spans="1:12" s="311" customFormat="1" ht="15" customHeight="1" x14ac:dyDescent="0.2">
      <c r="A35" s="402" t="s">
        <v>463</v>
      </c>
      <c r="B35" s="403"/>
      <c r="C35" s="404">
        <v>288395523</v>
      </c>
      <c r="D35" s="155"/>
      <c r="E35" s="155"/>
      <c r="F35" s="155"/>
      <c r="G35" s="155"/>
      <c r="H35" s="155"/>
      <c r="I35" s="155"/>
      <c r="J35" s="155"/>
      <c r="K35" s="155"/>
    </row>
    <row r="36" spans="1:12" s="311" customFormat="1" ht="15" customHeight="1" x14ac:dyDescent="0.2">
      <c r="A36" s="402" t="s">
        <v>464</v>
      </c>
      <c r="B36" s="403"/>
      <c r="C36" s="404">
        <v>351466028</v>
      </c>
      <c r="D36" s="155"/>
      <c r="E36" s="155"/>
      <c r="F36" s="155"/>
      <c r="G36" s="155"/>
      <c r="H36" s="155"/>
      <c r="I36" s="155"/>
      <c r="J36" s="155"/>
      <c r="K36" s="155"/>
    </row>
    <row r="37" spans="1:12" s="311" customFormat="1" ht="15" customHeight="1" x14ac:dyDescent="0.2">
      <c r="A37" s="402" t="s">
        <v>465</v>
      </c>
      <c r="B37" s="403"/>
      <c r="C37" s="404">
        <v>301388170</v>
      </c>
      <c r="D37" s="155"/>
      <c r="E37" s="155"/>
      <c r="F37" s="155"/>
      <c r="G37" s="155"/>
      <c r="H37" s="155"/>
      <c r="I37" s="155"/>
      <c r="J37" s="155"/>
      <c r="K37" s="155"/>
      <c r="L37" s="155"/>
    </row>
    <row r="38" spans="1:12" s="311" customFormat="1" ht="15" customHeight="1" x14ac:dyDescent="0.2">
      <c r="A38" s="402" t="s">
        <v>466</v>
      </c>
      <c r="B38" s="403"/>
      <c r="C38" s="404">
        <v>99450194</v>
      </c>
      <c r="D38" s="155"/>
      <c r="E38" s="155"/>
      <c r="F38" s="155"/>
      <c r="G38" s="155"/>
      <c r="H38" s="155"/>
      <c r="I38" s="155"/>
      <c r="J38" s="155"/>
      <c r="K38" s="155"/>
      <c r="L38" s="155"/>
    </row>
    <row r="39" spans="1:12" s="311" customFormat="1" ht="15" customHeight="1" x14ac:dyDescent="0.2">
      <c r="A39" s="402" t="s">
        <v>467</v>
      </c>
      <c r="B39" s="403"/>
      <c r="C39" s="404">
        <v>600000000</v>
      </c>
      <c r="D39" s="155"/>
      <c r="E39" s="155"/>
      <c r="F39" s="155"/>
      <c r="G39" s="155"/>
      <c r="H39" s="155"/>
      <c r="I39" s="155"/>
      <c r="J39" s="155"/>
      <c r="K39" s="155"/>
      <c r="L39" s="155"/>
    </row>
    <row r="40" spans="1:12" s="311" customFormat="1" ht="15" customHeight="1" x14ac:dyDescent="0.2">
      <c r="A40" s="405" t="s">
        <v>468</v>
      </c>
      <c r="B40" s="403"/>
      <c r="C40" s="404">
        <v>5097079972</v>
      </c>
      <c r="D40" s="155"/>
      <c r="E40" s="155"/>
      <c r="F40" s="155"/>
      <c r="G40" s="155"/>
      <c r="H40" s="155"/>
      <c r="I40" s="155"/>
      <c r="J40" s="155"/>
      <c r="K40" s="155"/>
      <c r="L40" s="155"/>
    </row>
    <row r="41" spans="1:12" s="311" customFormat="1" ht="15" customHeight="1" x14ac:dyDescent="0.2">
      <c r="A41" s="405"/>
      <c r="B41" s="405"/>
      <c r="C41" s="404"/>
      <c r="D41" s="155"/>
      <c r="E41" s="155"/>
      <c r="F41" s="155"/>
      <c r="G41" s="155"/>
      <c r="H41" s="155"/>
      <c r="I41" s="155"/>
      <c r="J41" s="155"/>
      <c r="K41" s="155"/>
      <c r="L41" s="155"/>
    </row>
    <row r="42" spans="1:12" s="311" customFormat="1" ht="15" customHeight="1" x14ac:dyDescent="0.2">
      <c r="A42" s="406" t="s">
        <v>115</v>
      </c>
      <c r="B42" s="406"/>
      <c r="C42" s="407">
        <f>SUM(C27:C41)</f>
        <v>12622279866</v>
      </c>
      <c r="D42" s="155"/>
      <c r="E42" s="155"/>
      <c r="F42" s="155"/>
      <c r="G42" s="155"/>
      <c r="H42" s="155"/>
      <c r="I42" s="155"/>
      <c r="J42" s="155"/>
      <c r="K42" s="155"/>
      <c r="L42" s="155"/>
    </row>
    <row r="43" spans="1:12" s="311" customFormat="1" x14ac:dyDescent="0.2">
      <c r="A43" s="256"/>
      <c r="B43" s="256"/>
      <c r="C43" s="256"/>
      <c r="D43" s="155"/>
      <c r="E43" s="155"/>
      <c r="F43" s="155"/>
      <c r="G43" s="155"/>
      <c r="H43" s="155"/>
      <c r="I43" s="155"/>
      <c r="J43" s="155"/>
      <c r="K43" s="155"/>
      <c r="L43" s="155"/>
    </row>
    <row r="44" spans="1:12" s="311" customFormat="1" x14ac:dyDescent="0.2">
      <c r="A44" s="256"/>
      <c r="B44" s="256"/>
      <c r="C44" s="256"/>
      <c r="D44" s="155"/>
      <c r="E44" s="155"/>
      <c r="F44" s="155"/>
      <c r="G44" s="155"/>
      <c r="H44" s="155"/>
      <c r="I44" s="155"/>
      <c r="J44" s="155"/>
      <c r="K44" s="155"/>
      <c r="L44" s="155"/>
    </row>
    <row r="45" spans="1:12" s="311" customFormat="1" x14ac:dyDescent="0.2">
      <c r="A45" s="155"/>
      <c r="B45" s="155"/>
      <c r="C45" s="155"/>
      <c r="D45" s="155"/>
      <c r="E45" s="155"/>
      <c r="F45" s="155"/>
      <c r="G45" s="155"/>
      <c r="H45" s="155"/>
      <c r="I45" s="155"/>
      <c r="J45" s="155"/>
      <c r="K45" s="155"/>
      <c r="L45" s="155"/>
    </row>
    <row r="46" spans="1:12" s="311" customFormat="1" x14ac:dyDescent="0.2">
      <c r="A46" s="155"/>
      <c r="B46" s="155"/>
      <c r="C46" s="155"/>
      <c r="D46" s="155"/>
      <c r="E46" s="155"/>
      <c r="F46" s="155"/>
      <c r="G46" s="155"/>
      <c r="H46" s="155"/>
      <c r="I46" s="155"/>
      <c r="J46" s="155"/>
      <c r="K46" s="155"/>
      <c r="L46" s="155"/>
    </row>
    <row r="47" spans="1:12" s="311" customFormat="1" x14ac:dyDescent="0.2">
      <c r="A47" s="155"/>
      <c r="B47" s="155"/>
      <c r="C47" s="155"/>
      <c r="D47" s="155"/>
      <c r="E47" s="155"/>
      <c r="F47" s="155"/>
      <c r="G47" s="155"/>
      <c r="H47" s="155"/>
      <c r="I47" s="155"/>
      <c r="J47" s="155"/>
      <c r="K47" s="155"/>
      <c r="L47" s="155"/>
    </row>
    <row r="48" spans="1:12" s="311" customFormat="1" x14ac:dyDescent="0.2">
      <c r="A48" s="155"/>
      <c r="B48" s="155"/>
      <c r="C48" s="155"/>
      <c r="D48" s="155"/>
      <c r="E48" s="155"/>
      <c r="F48" s="155"/>
      <c r="G48" s="155"/>
      <c r="H48" s="155"/>
      <c r="I48" s="155"/>
      <c r="J48" s="155"/>
      <c r="K48" s="155"/>
      <c r="L48" s="155"/>
    </row>
    <row r="49" spans="1:12" s="311" customFormat="1" x14ac:dyDescent="0.2">
      <c r="A49" s="155"/>
      <c r="B49" s="155"/>
      <c r="C49" s="155"/>
      <c r="D49" s="155"/>
      <c r="E49" s="155"/>
      <c r="F49" s="155"/>
      <c r="G49" s="155"/>
      <c r="H49" s="155"/>
      <c r="I49" s="155"/>
      <c r="J49" s="155"/>
      <c r="K49" s="155"/>
      <c r="L49" s="155"/>
    </row>
    <row r="50" spans="1:12" s="311" customFormat="1" x14ac:dyDescent="0.2">
      <c r="A50" s="155"/>
      <c r="B50" s="155"/>
      <c r="C50" s="155"/>
      <c r="D50" s="155"/>
      <c r="E50" s="155"/>
      <c r="F50" s="155"/>
      <c r="G50" s="155"/>
      <c r="H50" s="155"/>
      <c r="I50" s="155"/>
      <c r="J50" s="155"/>
      <c r="K50" s="155"/>
      <c r="L50" s="155"/>
    </row>
    <row r="51" spans="1:12" s="311" customFormat="1" x14ac:dyDescent="0.2">
      <c r="A51" s="155"/>
      <c r="B51" s="155"/>
      <c r="C51" s="155"/>
      <c r="D51" s="155"/>
      <c r="E51" s="155"/>
      <c r="F51" s="155"/>
      <c r="G51" s="155"/>
      <c r="H51" s="155"/>
      <c r="I51" s="155"/>
      <c r="J51" s="155"/>
      <c r="K51" s="155"/>
      <c r="L51" s="155"/>
    </row>
    <row r="52" spans="1:12" s="311" customFormat="1" x14ac:dyDescent="0.2">
      <c r="A52" s="155"/>
      <c r="B52" s="155"/>
      <c r="C52" s="155"/>
      <c r="D52" s="155"/>
      <c r="E52" s="155"/>
      <c r="F52" s="155"/>
      <c r="G52" s="155"/>
      <c r="H52" s="155"/>
      <c r="I52" s="155"/>
      <c r="J52" s="155"/>
      <c r="K52" s="155"/>
      <c r="L52" s="155"/>
    </row>
    <row r="53" spans="1:12" s="311" customFormat="1" x14ac:dyDescent="0.2">
      <c r="A53" s="155"/>
      <c r="B53" s="155"/>
      <c r="C53" s="155"/>
      <c r="D53" s="155"/>
      <c r="E53" s="155"/>
      <c r="F53" s="155"/>
      <c r="G53" s="155"/>
      <c r="H53" s="155"/>
      <c r="I53" s="155"/>
      <c r="J53" s="155"/>
      <c r="K53" s="155"/>
      <c r="L53" s="155"/>
    </row>
    <row r="54" spans="1:12" s="311" customFormat="1" x14ac:dyDescent="0.2">
      <c r="A54" s="155"/>
      <c r="B54" s="155"/>
      <c r="C54" s="155"/>
      <c r="D54" s="155"/>
      <c r="E54" s="155"/>
      <c r="F54" s="155"/>
      <c r="G54" s="155"/>
      <c r="H54" s="155"/>
      <c r="I54" s="155"/>
      <c r="J54" s="155"/>
      <c r="K54" s="155"/>
      <c r="L54" s="155"/>
    </row>
    <row r="55" spans="1:12" s="311" customFormat="1" x14ac:dyDescent="0.2">
      <c r="A55" s="155"/>
      <c r="B55" s="155"/>
      <c r="C55" s="155"/>
      <c r="D55" s="155"/>
      <c r="E55" s="155"/>
      <c r="F55" s="155"/>
      <c r="G55" s="155"/>
      <c r="H55" s="155"/>
      <c r="I55" s="155"/>
      <c r="J55" s="155"/>
      <c r="K55" s="155"/>
      <c r="L55" s="155"/>
    </row>
    <row r="56" spans="1:12" s="311" customFormat="1" x14ac:dyDescent="0.2">
      <c r="A56" s="155"/>
      <c r="B56" s="155"/>
      <c r="C56" s="155"/>
      <c r="D56" s="155"/>
      <c r="E56" s="155"/>
      <c r="F56" s="155"/>
      <c r="G56" s="155"/>
      <c r="H56" s="155"/>
      <c r="I56" s="155"/>
      <c r="J56" s="155"/>
      <c r="K56" s="155"/>
      <c r="L56" s="155"/>
    </row>
    <row r="57" spans="1:12" s="311" customFormat="1" x14ac:dyDescent="0.2">
      <c r="A57" s="155"/>
      <c r="B57" s="155"/>
      <c r="C57" s="155"/>
      <c r="D57" s="155"/>
      <c r="E57" s="155"/>
      <c r="F57" s="155"/>
      <c r="G57" s="155"/>
      <c r="H57" s="155"/>
      <c r="I57" s="155"/>
      <c r="J57" s="155"/>
      <c r="K57" s="155"/>
      <c r="L57" s="155"/>
    </row>
    <row r="58" spans="1:12" s="311" customFormat="1" x14ac:dyDescent="0.2">
      <c r="A58" s="155"/>
      <c r="B58" s="155"/>
      <c r="C58" s="155"/>
      <c r="D58" s="155"/>
      <c r="E58" s="155"/>
      <c r="F58" s="155"/>
      <c r="G58" s="155"/>
      <c r="H58" s="155"/>
      <c r="I58" s="155"/>
      <c r="J58" s="155"/>
      <c r="K58" s="155"/>
      <c r="L58" s="155"/>
    </row>
    <row r="59" spans="1:12" s="311" customFormat="1" x14ac:dyDescent="0.2">
      <c r="A59" s="155"/>
      <c r="B59" s="155"/>
      <c r="C59" s="155"/>
      <c r="D59" s="155"/>
      <c r="E59" s="155"/>
      <c r="F59" s="155"/>
      <c r="G59" s="155"/>
      <c r="H59" s="155"/>
      <c r="I59" s="155"/>
      <c r="J59" s="155"/>
      <c r="K59" s="155"/>
      <c r="L59" s="155"/>
    </row>
    <row r="60" spans="1:12" s="311" customFormat="1" x14ac:dyDescent="0.2">
      <c r="A60" s="155"/>
      <c r="B60" s="155"/>
      <c r="C60" s="155"/>
      <c r="D60" s="155"/>
      <c r="E60" s="155"/>
      <c r="F60" s="155"/>
      <c r="G60" s="155"/>
      <c r="H60" s="155"/>
      <c r="I60" s="155"/>
      <c r="J60" s="155"/>
      <c r="K60" s="155"/>
      <c r="L60" s="155"/>
    </row>
    <row r="61" spans="1:12" s="311" customFormat="1" x14ac:dyDescent="0.2">
      <c r="A61" s="410"/>
      <c r="B61" s="155"/>
      <c r="C61" s="155"/>
      <c r="D61" s="155"/>
      <c r="E61" s="155"/>
      <c r="F61" s="155"/>
      <c r="G61" s="155"/>
      <c r="H61" s="155"/>
      <c r="I61" s="155"/>
      <c r="J61" s="155"/>
      <c r="K61" s="155"/>
      <c r="L61" s="155"/>
    </row>
    <row r="62" spans="1:12" s="311" customFormat="1" x14ac:dyDescent="0.2">
      <c r="A62" s="155"/>
      <c r="B62" s="155"/>
      <c r="C62" s="155"/>
      <c r="D62" s="155"/>
      <c r="E62" s="155"/>
      <c r="F62" s="155"/>
      <c r="G62" s="155"/>
      <c r="H62" s="155"/>
      <c r="I62" s="155"/>
      <c r="J62" s="155"/>
      <c r="K62" s="155"/>
      <c r="L62" s="155"/>
    </row>
    <row r="63" spans="1:12" s="311" customFormat="1" x14ac:dyDescent="0.2">
      <c r="A63" s="155"/>
      <c r="B63" s="155"/>
      <c r="C63" s="155"/>
      <c r="D63" s="155"/>
      <c r="E63" s="155"/>
      <c r="F63" s="155"/>
      <c r="G63" s="155"/>
      <c r="H63" s="155"/>
      <c r="I63" s="155"/>
      <c r="J63" s="155"/>
      <c r="K63" s="155"/>
      <c r="L63" s="155"/>
    </row>
    <row r="64" spans="1:12" s="311" customFormat="1" x14ac:dyDescent="0.2">
      <c r="A64" s="155"/>
      <c r="B64" s="155"/>
      <c r="C64" s="155"/>
      <c r="D64" s="155"/>
      <c r="E64" s="155"/>
      <c r="F64" s="155"/>
      <c r="G64" s="155"/>
      <c r="H64" s="155"/>
      <c r="I64" s="155"/>
      <c r="J64" s="155"/>
      <c r="K64" s="155"/>
      <c r="L64" s="155"/>
    </row>
    <row r="65" spans="1:12" s="311" customFormat="1" x14ac:dyDescent="0.2">
      <c r="A65" s="155"/>
      <c r="B65" s="155"/>
      <c r="C65" s="155"/>
      <c r="D65" s="155"/>
      <c r="E65" s="155"/>
      <c r="F65" s="155"/>
      <c r="G65" s="155"/>
      <c r="H65" s="155"/>
      <c r="I65" s="155"/>
      <c r="J65" s="155"/>
      <c r="K65" s="155"/>
      <c r="L65" s="155"/>
    </row>
    <row r="66" spans="1:12" s="311" customFormat="1" x14ac:dyDescent="0.2">
      <c r="A66" s="155"/>
      <c r="B66" s="155"/>
      <c r="C66" s="155"/>
      <c r="D66" s="155"/>
      <c r="E66" s="155"/>
      <c r="F66" s="155"/>
      <c r="G66" s="155"/>
      <c r="H66" s="155"/>
      <c r="I66" s="155"/>
      <c r="J66" s="155"/>
      <c r="K66" s="155"/>
      <c r="L66" s="155"/>
    </row>
    <row r="67" spans="1:12" s="311" customFormat="1" x14ac:dyDescent="0.2">
      <c r="A67" s="155"/>
      <c r="B67" s="155"/>
      <c r="C67" s="155"/>
      <c r="D67" s="155"/>
      <c r="E67" s="155"/>
      <c r="F67" s="155"/>
      <c r="G67" s="155"/>
      <c r="H67" s="155"/>
      <c r="I67" s="155"/>
      <c r="J67" s="155"/>
      <c r="K67" s="155"/>
      <c r="L67" s="155"/>
    </row>
    <row r="68" spans="1:12" s="311" customFormat="1" x14ac:dyDescent="0.2">
      <c r="A68" s="155"/>
      <c r="B68" s="155"/>
      <c r="C68" s="155"/>
      <c r="D68" s="155"/>
      <c r="E68" s="155"/>
      <c r="F68" s="155"/>
      <c r="G68" s="155"/>
      <c r="H68" s="155"/>
      <c r="I68" s="155"/>
      <c r="J68" s="155"/>
      <c r="K68" s="155"/>
      <c r="L68" s="155"/>
    </row>
    <row r="69" spans="1:12" s="311" customFormat="1" x14ac:dyDescent="0.2">
      <c r="A69" s="155"/>
      <c r="B69" s="155"/>
      <c r="C69" s="155"/>
      <c r="D69" s="155"/>
      <c r="E69" s="155"/>
      <c r="F69" s="155"/>
      <c r="G69" s="155"/>
      <c r="H69" s="155"/>
      <c r="I69" s="155"/>
      <c r="J69" s="155"/>
      <c r="K69" s="155"/>
      <c r="L69" s="155"/>
    </row>
    <row r="70" spans="1:12" s="311" customFormat="1" x14ac:dyDescent="0.2">
      <c r="A70" s="155"/>
      <c r="B70" s="155"/>
      <c r="C70" s="155"/>
      <c r="D70" s="155"/>
      <c r="E70" s="155"/>
      <c r="F70" s="155"/>
      <c r="G70" s="155"/>
      <c r="H70" s="155"/>
      <c r="I70" s="155"/>
      <c r="J70" s="155"/>
      <c r="K70" s="155"/>
      <c r="L70" s="155"/>
    </row>
    <row r="71" spans="1:12" s="311" customFormat="1" x14ac:dyDescent="0.2">
      <c r="A71" s="155"/>
      <c r="B71" s="155"/>
      <c r="C71" s="155"/>
      <c r="D71" s="155"/>
      <c r="E71" s="155"/>
      <c r="F71" s="155"/>
      <c r="G71" s="155"/>
      <c r="H71" s="155"/>
      <c r="I71" s="155"/>
      <c r="J71" s="155"/>
      <c r="K71" s="155"/>
      <c r="L71" s="155"/>
    </row>
    <row r="72" spans="1:12" s="311" customFormat="1" x14ac:dyDescent="0.2">
      <c r="A72" s="155"/>
      <c r="B72" s="155"/>
      <c r="C72" s="155"/>
      <c r="D72" s="155"/>
      <c r="E72" s="155"/>
      <c r="F72" s="155"/>
      <c r="G72" s="155"/>
      <c r="H72" s="155"/>
      <c r="I72" s="155"/>
      <c r="J72" s="155"/>
      <c r="K72" s="155"/>
      <c r="L72" s="155"/>
    </row>
    <row r="73" spans="1:12" s="311" customFormat="1" x14ac:dyDescent="0.2">
      <c r="A73" s="410"/>
      <c r="B73" s="155"/>
      <c r="C73" s="155"/>
      <c r="D73" s="155"/>
      <c r="E73" s="155"/>
      <c r="F73" s="155"/>
      <c r="G73" s="155"/>
      <c r="H73" s="155"/>
      <c r="I73" s="155"/>
      <c r="J73" s="155"/>
      <c r="K73" s="155"/>
      <c r="L73" s="155"/>
    </row>
    <row r="74" spans="1:12" s="311" customFormat="1" x14ac:dyDescent="0.2">
      <c r="A74" s="155"/>
      <c r="B74" s="155"/>
      <c r="C74" s="155"/>
      <c r="D74" s="155"/>
      <c r="E74" s="155"/>
      <c r="F74" s="155"/>
      <c r="G74" s="155"/>
      <c r="H74" s="155"/>
      <c r="I74" s="155"/>
      <c r="J74" s="155"/>
      <c r="K74" s="155"/>
      <c r="L74" s="155"/>
    </row>
    <row r="75" spans="1:12" s="311" customFormat="1" x14ac:dyDescent="0.2">
      <c r="A75" s="155"/>
      <c r="B75" s="155"/>
      <c r="C75" s="155"/>
      <c r="D75" s="155"/>
      <c r="E75" s="155"/>
      <c r="F75" s="155"/>
      <c r="G75" s="155"/>
      <c r="H75" s="155"/>
      <c r="I75" s="155"/>
      <c r="J75" s="155"/>
      <c r="K75" s="155"/>
      <c r="L75" s="155"/>
    </row>
    <row r="76" spans="1:12" s="311" customFormat="1" x14ac:dyDescent="0.2">
      <c r="A76" s="155"/>
      <c r="B76" s="155"/>
      <c r="C76" s="155"/>
      <c r="D76" s="155"/>
      <c r="E76" s="155"/>
      <c r="F76" s="155"/>
      <c r="G76" s="155"/>
      <c r="H76" s="155"/>
      <c r="I76" s="155"/>
      <c r="J76" s="155"/>
      <c r="K76" s="155"/>
      <c r="L76" s="155"/>
    </row>
  </sheetData>
  <mergeCells count="1">
    <mergeCell ref="A3:D3"/>
  </mergeCells>
  <hyperlinks>
    <hyperlink ref="B1" location="Indice!A1" display="Indice"/>
  </hyperlinks>
  <pageMargins left="1.1023622047244095" right="0.70866141732283472" top="1.5354330708661419" bottom="1.1417322834645669" header="0.31496062992125984" footer="0.31496062992125984"/>
  <pageSetup paperSize="5" scale="7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18"/>
  <sheetViews>
    <sheetView topLeftCell="A28" workbookViewId="0">
      <selection activeCell="B39" sqref="B39:F39"/>
    </sheetView>
  </sheetViews>
  <sheetFormatPr baseColWidth="10" defaultColWidth="11.42578125" defaultRowHeight="12.75" x14ac:dyDescent="0.2"/>
  <cols>
    <col min="1" max="1" width="19.140625" style="150" customWidth="1"/>
    <col min="2" max="2" width="12.28515625" style="150" customWidth="1"/>
    <col min="3" max="3" width="14" style="150" customWidth="1"/>
    <col min="4" max="4" width="7.42578125" style="150" customWidth="1"/>
    <col min="5" max="5" width="11.28515625" style="150" customWidth="1"/>
    <col min="6" max="6" width="4.42578125" style="150" customWidth="1"/>
    <col min="7" max="7" width="11.42578125" style="150" customWidth="1"/>
    <col min="8" max="8" width="85.7109375" style="150" customWidth="1"/>
    <col min="9" max="14" width="11.42578125" style="150" customWidth="1"/>
    <col min="15" max="16384" width="11.42578125" style="10"/>
  </cols>
  <sheetData>
    <row r="1" spans="1:9" x14ac:dyDescent="0.2">
      <c r="A1" s="81"/>
      <c r="C1" s="217" t="s">
        <v>62</v>
      </c>
      <c r="E1" s="217"/>
    </row>
    <row r="2" spans="1:9" x14ac:dyDescent="0.2">
      <c r="C2" s="396"/>
    </row>
    <row r="3" spans="1:9" x14ac:dyDescent="0.2">
      <c r="A3" s="133" t="s">
        <v>477</v>
      </c>
      <c r="B3" s="133"/>
      <c r="C3" s="133"/>
      <c r="D3" s="133"/>
      <c r="E3" s="133"/>
      <c r="F3" s="133"/>
      <c r="G3" s="133"/>
      <c r="H3" s="133"/>
      <c r="I3" s="137"/>
    </row>
    <row r="4" spans="1:9" x14ac:dyDescent="0.2">
      <c r="A4" s="597"/>
      <c r="B4" s="597"/>
      <c r="C4" s="597"/>
      <c r="D4" s="597"/>
      <c r="E4" s="597"/>
      <c r="F4" s="597"/>
      <c r="G4" s="597"/>
      <c r="H4" s="597"/>
      <c r="I4" s="597"/>
    </row>
    <row r="5" spans="1:9" s="256" customFormat="1" ht="15" customHeight="1" x14ac:dyDescent="0.2">
      <c r="A5" s="598" t="str">
        <f>IFERROR("Los principales contratos suscriptos por la Sociedad, vigentes al  "&amp;DAY([3]Indice!B3)&amp;" de "&amp;VLOOKUP(MONTH([4]Indice!B3),[3]Indice!S:T,2,0)&amp;" de "&amp;YEAR([3]Indice!B3-1)&amp;" son:","Los principales contratos suscriptos por la Sociedad, vigentes al … de …  20X2 son:")</f>
        <v>Los principales contratos suscriptos por la Sociedad, vigentes al … de …  20X2 son:</v>
      </c>
      <c r="B5" s="598"/>
      <c r="C5" s="598"/>
      <c r="D5" s="598"/>
      <c r="E5" s="598"/>
      <c r="F5" s="598"/>
      <c r="G5" s="598"/>
      <c r="H5" s="598"/>
      <c r="I5" s="598"/>
    </row>
    <row r="6" spans="1:9" s="121" customFormat="1" ht="25.5" x14ac:dyDescent="0.2">
      <c r="A6" s="411" t="s">
        <v>470</v>
      </c>
    </row>
    <row r="7" spans="1:9" s="121" customFormat="1" x14ac:dyDescent="0.2"/>
    <row r="8" spans="1:9" s="121" customFormat="1" x14ac:dyDescent="0.2">
      <c r="A8" s="412" t="s">
        <v>471</v>
      </c>
    </row>
    <row r="9" spans="1:9" s="121" customFormat="1" x14ac:dyDescent="0.2"/>
    <row r="10" spans="1:9" s="121" customFormat="1" ht="25.5" x14ac:dyDescent="0.2">
      <c r="A10" s="411" t="s">
        <v>472</v>
      </c>
    </row>
    <row r="11" spans="1:9" s="121" customFormat="1" x14ac:dyDescent="0.2"/>
    <row r="12" spans="1:9" s="121" customFormat="1" x14ac:dyDescent="0.2">
      <c r="A12" s="412" t="s">
        <v>473</v>
      </c>
    </row>
    <row r="13" spans="1:9" s="121" customFormat="1" x14ac:dyDescent="0.2"/>
    <row r="14" spans="1:9" s="121" customFormat="1" ht="25.5" x14ac:dyDescent="0.2">
      <c r="A14" s="411" t="s">
        <v>474</v>
      </c>
    </row>
    <row r="15" spans="1:9" s="121" customFormat="1" x14ac:dyDescent="0.2"/>
    <row r="16" spans="1:9" s="121" customFormat="1" x14ac:dyDescent="0.2">
      <c r="A16" s="413" t="s">
        <v>475</v>
      </c>
      <c r="B16" s="413"/>
      <c r="C16" s="413"/>
      <c r="D16" s="413"/>
      <c r="E16" s="413"/>
      <c r="F16" s="413"/>
      <c r="G16" s="413"/>
      <c r="H16" s="413"/>
      <c r="I16" s="413"/>
    </row>
    <row r="17" spans="1:14" s="311" customFormat="1" x14ac:dyDescent="0.2">
      <c r="A17" s="155"/>
      <c r="B17" s="155"/>
      <c r="C17" s="155"/>
      <c r="D17" s="155"/>
      <c r="E17" s="155"/>
      <c r="F17" s="155"/>
      <c r="G17" s="155"/>
      <c r="H17" s="155"/>
      <c r="I17" s="155"/>
      <c r="J17" s="155"/>
      <c r="K17" s="155"/>
      <c r="L17" s="155"/>
      <c r="M17" s="155"/>
      <c r="N17" s="155"/>
    </row>
    <row r="18" spans="1:14" s="311" customFormat="1" x14ac:dyDescent="0.2">
      <c r="A18" s="599" t="s">
        <v>476</v>
      </c>
      <c r="B18" s="599"/>
      <c r="C18" s="599"/>
      <c r="D18" s="599"/>
      <c r="E18" s="599"/>
      <c r="F18" s="599"/>
      <c r="G18" s="599"/>
      <c r="H18" s="599"/>
      <c r="I18" s="414"/>
      <c r="J18" s="155"/>
      <c r="K18" s="155"/>
      <c r="L18" s="155"/>
      <c r="M18" s="155"/>
      <c r="N18" s="155"/>
    </row>
  </sheetData>
  <mergeCells count="3">
    <mergeCell ref="A4:I4"/>
    <mergeCell ref="A5:I5"/>
    <mergeCell ref="A18:H18"/>
  </mergeCells>
  <hyperlinks>
    <hyperlink ref="C1" location="Indice!A1" display="Indice"/>
  </hyperlinks>
  <pageMargins left="1.1023622047244095" right="0.70866141732283472" top="1.5354330708661419" bottom="1.1417322834645669" header="0.31496062992125984" footer="0.31496062992125984"/>
  <pageSetup paperSize="5" scale="50"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9"/>
  <sheetViews>
    <sheetView workbookViewId="0">
      <selection activeCell="B25" sqref="B25:H26"/>
    </sheetView>
  </sheetViews>
  <sheetFormatPr baseColWidth="10" defaultColWidth="11.42578125" defaultRowHeight="12.75" x14ac:dyDescent="0.2"/>
  <cols>
    <col min="1" max="1" width="15.7109375" style="150" customWidth="1"/>
    <col min="2" max="2" width="10.42578125" style="150" customWidth="1"/>
    <col min="3" max="3" width="7.85546875" style="150" customWidth="1"/>
    <col min="4" max="4" width="7" style="150" customWidth="1"/>
    <col min="5" max="5" width="12" style="150" customWidth="1"/>
    <col min="6" max="6" width="3.42578125" style="150" customWidth="1"/>
    <col min="7" max="7" width="11.42578125" style="150" customWidth="1"/>
    <col min="8" max="8" width="17.28515625" style="150" customWidth="1"/>
    <col min="9" max="9" width="8.140625" style="150" customWidth="1"/>
    <col min="10" max="14" width="11.42578125" style="150" customWidth="1"/>
    <col min="15" max="16384" width="11.42578125" style="10"/>
  </cols>
  <sheetData>
    <row r="1" spans="1:14" x14ac:dyDescent="0.2">
      <c r="A1" s="81"/>
      <c r="E1" s="217" t="s">
        <v>62</v>
      </c>
    </row>
    <row r="3" spans="1:14" x14ac:dyDescent="0.2">
      <c r="A3" s="133" t="s">
        <v>479</v>
      </c>
      <c r="B3" s="133"/>
      <c r="C3" s="133"/>
      <c r="D3" s="133"/>
      <c r="E3" s="133"/>
      <c r="F3" s="133"/>
      <c r="G3" s="133"/>
      <c r="H3" s="133"/>
      <c r="I3" s="133"/>
    </row>
    <row r="4" spans="1:14" s="311" customFormat="1" x14ac:dyDescent="0.2">
      <c r="A4" s="597"/>
      <c r="B4" s="597"/>
      <c r="C4" s="597"/>
      <c r="D4" s="597"/>
      <c r="E4" s="597"/>
      <c r="F4" s="597"/>
      <c r="G4" s="597"/>
      <c r="H4" s="597"/>
      <c r="I4" s="597"/>
      <c r="J4" s="155"/>
      <c r="K4" s="155"/>
      <c r="L4" s="155"/>
      <c r="M4" s="155"/>
      <c r="N4" s="155"/>
    </row>
    <row r="5" spans="1:14" s="155" customFormat="1" x14ac:dyDescent="0.2">
      <c r="A5" s="600" t="s">
        <v>478</v>
      </c>
      <c r="B5" s="600"/>
      <c r="C5" s="600"/>
      <c r="D5" s="600"/>
      <c r="E5" s="600"/>
      <c r="F5" s="600"/>
      <c r="G5" s="600"/>
      <c r="H5" s="600"/>
      <c r="I5" s="600"/>
    </row>
    <row r="6" spans="1:14" s="311" customFormat="1" x14ac:dyDescent="0.2">
      <c r="A6" s="155"/>
      <c r="B6" s="155"/>
      <c r="C6" s="155"/>
      <c r="D6" s="155"/>
      <c r="E6" s="155"/>
      <c r="F6" s="155"/>
      <c r="G6" s="155"/>
      <c r="H6" s="155"/>
      <c r="I6" s="155"/>
      <c r="J6" s="155"/>
      <c r="K6" s="155"/>
      <c r="L6" s="155"/>
      <c r="M6" s="155"/>
      <c r="N6" s="155"/>
    </row>
    <row r="7" spans="1:14" s="311" customFormat="1" x14ac:dyDescent="0.2">
      <c r="A7" s="155"/>
      <c r="B7" s="155"/>
      <c r="C7" s="155"/>
      <c r="D7" s="155"/>
      <c r="E7" s="155"/>
      <c r="F7" s="155"/>
      <c r="G7" s="155"/>
      <c r="H7" s="155"/>
      <c r="I7" s="155"/>
      <c r="J7" s="155"/>
      <c r="K7" s="155"/>
      <c r="L7" s="155"/>
      <c r="M7" s="155"/>
      <c r="N7" s="155"/>
    </row>
    <row r="8" spans="1:14" s="311" customFormat="1" x14ac:dyDescent="0.2">
      <c r="A8" s="601"/>
      <c r="B8" s="601"/>
      <c r="C8" s="601"/>
      <c r="D8" s="601"/>
      <c r="E8" s="601"/>
      <c r="F8" s="601"/>
      <c r="G8" s="601"/>
      <c r="H8" s="601"/>
      <c r="I8" s="601"/>
      <c r="J8" s="155"/>
      <c r="K8" s="155"/>
      <c r="L8" s="155"/>
      <c r="M8" s="155"/>
      <c r="N8" s="155"/>
    </row>
    <row r="9" spans="1:14" s="311" customFormat="1" x14ac:dyDescent="0.2">
      <c r="A9" s="155"/>
      <c r="B9" s="155"/>
      <c r="C9" s="155"/>
      <c r="D9" s="155"/>
      <c r="E9" s="155"/>
      <c r="F9" s="155"/>
      <c r="G9" s="155"/>
      <c r="H9" s="155"/>
      <c r="I9" s="155"/>
      <c r="J9" s="155"/>
      <c r="K9" s="155"/>
      <c r="L9" s="155"/>
      <c r="M9" s="155"/>
      <c r="N9" s="155"/>
    </row>
  </sheetData>
  <mergeCells count="3">
    <mergeCell ref="A4:I4"/>
    <mergeCell ref="A5:I5"/>
    <mergeCell ref="A8:I8"/>
  </mergeCells>
  <hyperlinks>
    <hyperlink ref="E1" location="Indice!A1" display="Indice"/>
  </hyperlinks>
  <pageMargins left="1.1023622047244095" right="0.70866141732283472" top="1.5354330708661419" bottom="1.1417322834645669" header="0.31496062992125984" footer="0.31496062992125984"/>
  <pageSetup paperSize="5" scale="90"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N54"/>
  <sheetViews>
    <sheetView topLeftCell="A31" workbookViewId="0">
      <selection activeCell="A54" sqref="A54:C55"/>
    </sheetView>
  </sheetViews>
  <sheetFormatPr baseColWidth="10" defaultColWidth="11.42578125" defaultRowHeight="12.75" x14ac:dyDescent="0.2"/>
  <cols>
    <col min="1" max="1" width="31.28515625" style="10" customWidth="1"/>
    <col min="2" max="2" width="14.28515625" style="10" customWidth="1"/>
    <col min="3" max="3" width="16.42578125" style="10" customWidth="1"/>
    <col min="4" max="4" width="17.140625" style="10" customWidth="1"/>
    <col min="5" max="5" width="10.7109375" style="10" customWidth="1"/>
    <col min="6" max="16384" width="11.42578125" style="10"/>
  </cols>
  <sheetData>
    <row r="1" spans="1:8" x14ac:dyDescent="0.2">
      <c r="A1" s="81"/>
      <c r="C1" s="415" t="s">
        <v>62</v>
      </c>
      <c r="H1" s="337"/>
    </row>
    <row r="2" spans="1:8" x14ac:dyDescent="0.2">
      <c r="A2" s="416" t="s">
        <v>948</v>
      </c>
      <c r="B2" s="416"/>
      <c r="C2" s="416"/>
      <c r="D2" s="416"/>
      <c r="E2" s="417"/>
    </row>
    <row r="3" spans="1:8" s="89" customFormat="1" x14ac:dyDescent="0.2">
      <c r="A3" s="10"/>
      <c r="B3" s="10"/>
      <c r="C3" s="10"/>
      <c r="D3" s="10"/>
      <c r="E3" s="10"/>
      <c r="F3" s="10"/>
      <c r="G3" s="10"/>
    </row>
    <row r="5" spans="1:8" s="322" customFormat="1" ht="13.5" customHeight="1" x14ac:dyDescent="0.2">
      <c r="A5" s="10" t="s">
        <v>480</v>
      </c>
      <c r="B5" s="10"/>
      <c r="C5" s="10"/>
      <c r="D5" s="10"/>
      <c r="E5" s="10"/>
      <c r="F5" s="10"/>
      <c r="G5" s="10"/>
    </row>
    <row r="6" spans="1:8" ht="15" customHeight="1" x14ac:dyDescent="0.2">
      <c r="A6" s="418" t="s">
        <v>481</v>
      </c>
      <c r="B6" s="418" t="s">
        <v>482</v>
      </c>
      <c r="C6" s="418" t="s">
        <v>483</v>
      </c>
      <c r="D6" s="85">
        <v>44926</v>
      </c>
      <c r="E6" s="487">
        <v>44561</v>
      </c>
    </row>
    <row r="7" spans="1:8" ht="15" customHeight="1" x14ac:dyDescent="0.2">
      <c r="A7" s="419" t="s">
        <v>484</v>
      </c>
      <c r="B7" s="420"/>
      <c r="C7" s="420"/>
      <c r="D7" s="420"/>
      <c r="E7" s="420"/>
    </row>
    <row r="8" spans="1:8" ht="15" customHeight="1" x14ac:dyDescent="0.2">
      <c r="A8" s="421"/>
      <c r="B8" s="422"/>
      <c r="C8" s="422"/>
      <c r="D8" s="423"/>
      <c r="E8" s="424"/>
    </row>
    <row r="9" spans="1:8" ht="15" customHeight="1" x14ac:dyDescent="0.2">
      <c r="A9" s="421"/>
      <c r="B9" s="422"/>
      <c r="C9" s="422"/>
      <c r="D9" s="425"/>
      <c r="E9" s="426"/>
    </row>
    <row r="10" spans="1:8" ht="15" customHeight="1" x14ac:dyDescent="0.2">
      <c r="A10" s="427" t="s">
        <v>485</v>
      </c>
      <c r="B10" s="418"/>
      <c r="C10" s="418"/>
      <c r="D10" s="428">
        <f>SUM(D8:D9)</f>
        <v>0</v>
      </c>
      <c r="E10" s="428">
        <f>SUM(E8:E9)</f>
        <v>0</v>
      </c>
    </row>
    <row r="11" spans="1:8" ht="15" customHeight="1" x14ac:dyDescent="0.2">
      <c r="A11" s="419" t="s">
        <v>486</v>
      </c>
      <c r="B11" s="420"/>
      <c r="C11" s="420"/>
      <c r="D11" s="420"/>
      <c r="E11" s="420"/>
    </row>
    <row r="12" spans="1:8" ht="15" customHeight="1" x14ac:dyDescent="0.2">
      <c r="A12" s="421"/>
      <c r="B12" s="422"/>
      <c r="C12" s="422"/>
      <c r="D12" s="426"/>
      <c r="E12" s="426"/>
    </row>
    <row r="13" spans="1:8" ht="15" customHeight="1" x14ac:dyDescent="0.2">
      <c r="A13" s="421"/>
      <c r="B13" s="422"/>
      <c r="C13" s="422"/>
      <c r="D13" s="425"/>
      <c r="E13" s="426"/>
    </row>
    <row r="14" spans="1:8" ht="15" customHeight="1" x14ac:dyDescent="0.2">
      <c r="A14" s="421"/>
      <c r="B14" s="422"/>
      <c r="C14" s="422"/>
      <c r="D14" s="426"/>
      <c r="E14" s="426"/>
    </row>
    <row r="15" spans="1:8" x14ac:dyDescent="0.2">
      <c r="A15" s="427" t="s">
        <v>487</v>
      </c>
      <c r="B15" s="418"/>
      <c r="C15" s="418"/>
      <c r="D15" s="428">
        <f>SUM(D12:D14)</f>
        <v>0</v>
      </c>
      <c r="E15" s="428">
        <f>SUM(E12:E14)</f>
        <v>0</v>
      </c>
    </row>
    <row r="16" spans="1:8" x14ac:dyDescent="0.2">
      <c r="A16" s="429" t="s">
        <v>488</v>
      </c>
      <c r="B16" s="430"/>
      <c r="C16" s="430"/>
      <c r="D16" s="431">
        <f>+D10+D15</f>
        <v>0</v>
      </c>
      <c r="E16" s="432">
        <f>+E10+E15</f>
        <v>0</v>
      </c>
    </row>
    <row r="17" spans="1:14" x14ac:dyDescent="0.2">
      <c r="A17" s="433"/>
      <c r="B17" s="433"/>
      <c r="C17" s="433"/>
      <c r="D17" s="433"/>
      <c r="E17" s="433"/>
    </row>
    <row r="18" spans="1:14" x14ac:dyDescent="0.2">
      <c r="A18" s="434" t="s">
        <v>489</v>
      </c>
      <c r="B18" s="435"/>
      <c r="C18" s="435"/>
      <c r="D18" s="435"/>
      <c r="E18" s="436"/>
    </row>
    <row r="19" spans="1:14" x14ac:dyDescent="0.2">
      <c r="A19" s="437"/>
      <c r="B19" s="422"/>
      <c r="C19" s="422"/>
      <c r="D19" s="426"/>
      <c r="E19" s="424"/>
    </row>
    <row r="20" spans="1:14" x14ac:dyDescent="0.2">
      <c r="A20" s="421"/>
      <c r="B20" s="438"/>
      <c r="C20" s="438"/>
      <c r="D20" s="439"/>
      <c r="E20" s="440"/>
    </row>
    <row r="21" spans="1:14" x14ac:dyDescent="0.2">
      <c r="A21" s="441" t="s">
        <v>490</v>
      </c>
      <c r="B21" s="422"/>
      <c r="C21" s="422"/>
      <c r="D21" s="431">
        <f>SUM(D19:D20)</f>
        <v>0</v>
      </c>
      <c r="E21" s="431">
        <f>SUM(E19:E20)</f>
        <v>0</v>
      </c>
    </row>
    <row r="25" spans="1:14" s="322" customFormat="1" x14ac:dyDescent="0.2">
      <c r="A25" s="10" t="s">
        <v>491</v>
      </c>
      <c r="B25" s="10"/>
      <c r="C25" s="10"/>
      <c r="D25" s="10"/>
      <c r="E25" s="10"/>
      <c r="F25" s="10"/>
      <c r="G25" s="10"/>
    </row>
    <row r="26" spans="1:14" x14ac:dyDescent="0.2">
      <c r="A26" s="418" t="s">
        <v>481</v>
      </c>
      <c r="B26" s="418" t="s">
        <v>482</v>
      </c>
      <c r="C26" s="418" t="s">
        <v>483</v>
      </c>
      <c r="D26" s="486">
        <v>44926</v>
      </c>
      <c r="E26" s="487">
        <v>44561</v>
      </c>
    </row>
    <row r="27" spans="1:14" s="121" customFormat="1" x14ac:dyDescent="0.2">
      <c r="A27" s="442"/>
      <c r="B27" s="443"/>
      <c r="C27" s="443"/>
      <c r="D27" s="444"/>
      <c r="E27" s="444"/>
      <c r="F27" s="10"/>
      <c r="G27" s="10"/>
      <c r="H27" s="10"/>
      <c r="I27" s="10"/>
      <c r="J27" s="10"/>
      <c r="K27" s="10"/>
      <c r="L27" s="10"/>
      <c r="M27" s="10"/>
      <c r="N27" s="10"/>
    </row>
    <row r="28" spans="1:14" x14ac:dyDescent="0.2">
      <c r="A28" s="434" t="s">
        <v>492</v>
      </c>
      <c r="B28" s="435"/>
      <c r="C28" s="435"/>
      <c r="D28" s="435"/>
      <c r="E28" s="436"/>
    </row>
    <row r="29" spans="1:14" x14ac:dyDescent="0.2">
      <c r="A29" s="421"/>
      <c r="B29" s="422"/>
      <c r="C29" s="422"/>
      <c r="D29" s="423"/>
      <c r="E29" s="424"/>
    </row>
    <row r="30" spans="1:14" x14ac:dyDescent="0.2">
      <c r="A30" s="421"/>
      <c r="B30" s="422"/>
      <c r="C30" s="422"/>
      <c r="D30" s="425"/>
      <c r="E30" s="426"/>
    </row>
    <row r="31" spans="1:14" x14ac:dyDescent="0.2">
      <c r="A31" s="427" t="s">
        <v>493</v>
      </c>
      <c r="B31" s="418"/>
      <c r="C31" s="418"/>
      <c r="D31" s="428">
        <f>SUM(D29:D30)</f>
        <v>0</v>
      </c>
      <c r="E31" s="428">
        <f>SUM(E29:E30)</f>
        <v>0</v>
      </c>
    </row>
    <row r="32" spans="1:14" x14ac:dyDescent="0.2">
      <c r="A32" s="433"/>
      <c r="B32" s="433"/>
      <c r="C32" s="433"/>
      <c r="D32" s="433"/>
      <c r="E32" s="433"/>
    </row>
    <row r="33" spans="1:5" x14ac:dyDescent="0.2">
      <c r="A33" s="434" t="s">
        <v>494</v>
      </c>
      <c r="B33" s="435"/>
      <c r="C33" s="435"/>
      <c r="D33" s="435"/>
      <c r="E33" s="436"/>
    </row>
    <row r="34" spans="1:5" x14ac:dyDescent="0.2">
      <c r="A34" s="421"/>
      <c r="B34" s="438"/>
      <c r="C34" s="438"/>
      <c r="D34" s="439"/>
      <c r="E34" s="439"/>
    </row>
    <row r="35" spans="1:5" x14ac:dyDescent="0.2">
      <c r="A35" s="421"/>
      <c r="B35" s="438"/>
      <c r="C35" s="438"/>
      <c r="D35" s="439"/>
      <c r="E35" s="439"/>
    </row>
    <row r="36" spans="1:5" x14ac:dyDescent="0.2">
      <c r="A36" s="441" t="s">
        <v>490</v>
      </c>
      <c r="B36" s="422"/>
      <c r="C36" s="422"/>
      <c r="D36" s="431">
        <f>SUM(D34:D35)</f>
        <v>0</v>
      </c>
      <c r="E36" s="431">
        <f>SUM(E34:E35)</f>
        <v>0</v>
      </c>
    </row>
    <row r="47" spans="1:5" x14ac:dyDescent="0.2">
      <c r="A47" s="29"/>
    </row>
    <row r="54" spans="1:1" x14ac:dyDescent="0.2">
      <c r="A54" s="526"/>
    </row>
  </sheetData>
  <hyperlinks>
    <hyperlink ref="C1" location="Indice!A1" display="Indice"/>
  </hyperlinks>
  <pageMargins left="1.1023622047244095" right="0.70866141732283472" top="1.5354330708661419" bottom="1.1417322834645669" header="0.31496062992125984" footer="0.31496062992125984"/>
  <pageSetup paperSize="5" scale="90"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C179"/>
  <sheetViews>
    <sheetView workbookViewId="0">
      <selection activeCell="B7" sqref="B7"/>
    </sheetView>
  </sheetViews>
  <sheetFormatPr baseColWidth="10" defaultRowHeight="15" x14ac:dyDescent="0.25"/>
  <cols>
    <col min="1" max="1" width="11.42578125" customWidth="1"/>
    <col min="2" max="2" width="66.140625" bestFit="1" customWidth="1"/>
  </cols>
  <sheetData>
    <row r="1" spans="1:3" x14ac:dyDescent="0.25">
      <c r="A1" t="s">
        <v>260</v>
      </c>
      <c r="B1" t="s">
        <v>312</v>
      </c>
      <c r="C1" s="199" t="s">
        <v>495</v>
      </c>
    </row>
    <row r="2" spans="1:3" x14ac:dyDescent="0.25">
      <c r="A2" t="s">
        <v>496</v>
      </c>
      <c r="B2" t="s">
        <v>497</v>
      </c>
    </row>
    <row r="3" spans="1:3" x14ac:dyDescent="0.25">
      <c r="A3" t="s">
        <v>498</v>
      </c>
      <c r="B3" t="s">
        <v>499</v>
      </c>
    </row>
    <row r="4" spans="1:3" x14ac:dyDescent="0.25">
      <c r="A4" t="s">
        <v>500</v>
      </c>
      <c r="B4" t="s">
        <v>501</v>
      </c>
    </row>
    <row r="5" spans="1:3" x14ac:dyDescent="0.25">
      <c r="A5" t="s">
        <v>502</v>
      </c>
      <c r="B5" t="s">
        <v>503</v>
      </c>
    </row>
    <row r="6" spans="1:3" x14ac:dyDescent="0.25">
      <c r="A6" t="s">
        <v>504</v>
      </c>
      <c r="B6" t="s">
        <v>505</v>
      </c>
    </row>
    <row r="7" spans="1:3" x14ac:dyDescent="0.25">
      <c r="A7" t="s">
        <v>506</v>
      </c>
      <c r="B7" t="s">
        <v>507</v>
      </c>
    </row>
    <row r="8" spans="1:3" x14ac:dyDescent="0.25">
      <c r="A8" t="s">
        <v>508</v>
      </c>
      <c r="B8" t="s">
        <v>509</v>
      </c>
    </row>
    <row r="9" spans="1:3" x14ac:dyDescent="0.25">
      <c r="A9" t="s">
        <v>510</v>
      </c>
      <c r="B9" t="s">
        <v>511</v>
      </c>
    </row>
    <row r="10" spans="1:3" x14ac:dyDescent="0.25">
      <c r="A10" t="s">
        <v>512</v>
      </c>
      <c r="B10" t="s">
        <v>513</v>
      </c>
    </row>
    <row r="11" spans="1:3" x14ac:dyDescent="0.25">
      <c r="A11" t="s">
        <v>514</v>
      </c>
      <c r="B11" t="s">
        <v>515</v>
      </c>
    </row>
    <row r="12" spans="1:3" x14ac:dyDescent="0.25">
      <c r="A12" t="s">
        <v>516</v>
      </c>
      <c r="B12" t="s">
        <v>517</v>
      </c>
    </row>
    <row r="13" spans="1:3" x14ac:dyDescent="0.25">
      <c r="A13" t="s">
        <v>518</v>
      </c>
      <c r="B13" t="s">
        <v>519</v>
      </c>
    </row>
    <row r="14" spans="1:3" x14ac:dyDescent="0.25">
      <c r="A14" t="s">
        <v>520</v>
      </c>
      <c r="B14" t="s">
        <v>521</v>
      </c>
    </row>
    <row r="15" spans="1:3" x14ac:dyDescent="0.25">
      <c r="A15" t="s">
        <v>522</v>
      </c>
      <c r="B15" t="s">
        <v>523</v>
      </c>
    </row>
    <row r="16" spans="1:3" x14ac:dyDescent="0.25">
      <c r="A16" t="s">
        <v>524</v>
      </c>
      <c r="B16" t="s">
        <v>525</v>
      </c>
    </row>
    <row r="17" spans="1:2" x14ac:dyDescent="0.25">
      <c r="A17" t="s">
        <v>526</v>
      </c>
      <c r="B17" t="s">
        <v>527</v>
      </c>
    </row>
    <row r="18" spans="1:2" x14ac:dyDescent="0.25">
      <c r="A18" t="s">
        <v>528</v>
      </c>
      <c r="B18" t="s">
        <v>529</v>
      </c>
    </row>
    <row r="19" spans="1:2" x14ac:dyDescent="0.25">
      <c r="A19" t="s">
        <v>530</v>
      </c>
      <c r="B19" t="s">
        <v>531</v>
      </c>
    </row>
    <row r="20" spans="1:2" x14ac:dyDescent="0.25">
      <c r="A20" t="s">
        <v>532</v>
      </c>
      <c r="B20" t="s">
        <v>533</v>
      </c>
    </row>
    <row r="21" spans="1:2" x14ac:dyDescent="0.25">
      <c r="A21" t="s">
        <v>534</v>
      </c>
      <c r="B21" t="s">
        <v>535</v>
      </c>
    </row>
    <row r="22" spans="1:2" x14ac:dyDescent="0.25">
      <c r="A22" t="s">
        <v>536</v>
      </c>
      <c r="B22" t="s">
        <v>537</v>
      </c>
    </row>
    <row r="23" spans="1:2" x14ac:dyDescent="0.25">
      <c r="A23" t="s">
        <v>538</v>
      </c>
      <c r="B23" t="s">
        <v>539</v>
      </c>
    </row>
    <row r="24" spans="1:2" x14ac:dyDescent="0.25">
      <c r="A24" t="s">
        <v>540</v>
      </c>
      <c r="B24" t="s">
        <v>541</v>
      </c>
    </row>
    <row r="25" spans="1:2" x14ac:dyDescent="0.25">
      <c r="A25" t="s">
        <v>542</v>
      </c>
      <c r="B25" t="s">
        <v>543</v>
      </c>
    </row>
    <row r="26" spans="1:2" x14ac:dyDescent="0.25">
      <c r="A26" t="s">
        <v>544</v>
      </c>
      <c r="B26" t="s">
        <v>545</v>
      </c>
    </row>
    <row r="27" spans="1:2" x14ac:dyDescent="0.25">
      <c r="A27" t="s">
        <v>546</v>
      </c>
      <c r="B27" t="s">
        <v>547</v>
      </c>
    </row>
    <row r="28" spans="1:2" x14ac:dyDescent="0.25">
      <c r="A28" t="s">
        <v>548</v>
      </c>
      <c r="B28" t="s">
        <v>549</v>
      </c>
    </row>
    <row r="29" spans="1:2" x14ac:dyDescent="0.25">
      <c r="A29" t="s">
        <v>550</v>
      </c>
      <c r="B29" t="s">
        <v>551</v>
      </c>
    </row>
    <row r="30" spans="1:2" x14ac:dyDescent="0.25">
      <c r="A30" t="s">
        <v>552</v>
      </c>
      <c r="B30" t="s">
        <v>553</v>
      </c>
    </row>
    <row r="31" spans="1:2" x14ac:dyDescent="0.25">
      <c r="A31" t="s">
        <v>554</v>
      </c>
      <c r="B31" t="s">
        <v>555</v>
      </c>
    </row>
    <row r="32" spans="1:2" x14ac:dyDescent="0.25">
      <c r="A32" t="s">
        <v>556</v>
      </c>
      <c r="B32" t="s">
        <v>557</v>
      </c>
    </row>
    <row r="33" spans="1:2" x14ac:dyDescent="0.25">
      <c r="A33" t="s">
        <v>558</v>
      </c>
      <c r="B33" t="s">
        <v>559</v>
      </c>
    </row>
    <row r="34" spans="1:2" x14ac:dyDescent="0.25">
      <c r="A34" t="s">
        <v>560</v>
      </c>
      <c r="B34" t="s">
        <v>561</v>
      </c>
    </row>
    <row r="35" spans="1:2" x14ac:dyDescent="0.25">
      <c r="A35" t="s">
        <v>562</v>
      </c>
      <c r="B35" t="s">
        <v>563</v>
      </c>
    </row>
    <row r="36" spans="1:2" x14ac:dyDescent="0.25">
      <c r="A36" t="s">
        <v>564</v>
      </c>
      <c r="B36" t="s">
        <v>565</v>
      </c>
    </row>
    <row r="37" spans="1:2" x14ac:dyDescent="0.25">
      <c r="A37" t="s">
        <v>566</v>
      </c>
      <c r="B37" t="s">
        <v>567</v>
      </c>
    </row>
    <row r="38" spans="1:2" x14ac:dyDescent="0.25">
      <c r="A38" t="s">
        <v>568</v>
      </c>
      <c r="B38" t="s">
        <v>569</v>
      </c>
    </row>
    <row r="39" spans="1:2" x14ac:dyDescent="0.25">
      <c r="A39" t="s">
        <v>570</v>
      </c>
      <c r="B39" t="s">
        <v>571</v>
      </c>
    </row>
    <row r="40" spans="1:2" x14ac:dyDescent="0.25">
      <c r="A40" t="s">
        <v>572</v>
      </c>
      <c r="B40" t="s">
        <v>573</v>
      </c>
    </row>
    <row r="41" spans="1:2" x14ac:dyDescent="0.25">
      <c r="A41" t="s">
        <v>574</v>
      </c>
      <c r="B41" t="s">
        <v>575</v>
      </c>
    </row>
    <row r="42" spans="1:2" x14ac:dyDescent="0.25">
      <c r="A42" t="s">
        <v>576</v>
      </c>
      <c r="B42" t="s">
        <v>577</v>
      </c>
    </row>
    <row r="43" spans="1:2" x14ac:dyDescent="0.25">
      <c r="A43" t="s">
        <v>578</v>
      </c>
      <c r="B43" t="s">
        <v>579</v>
      </c>
    </row>
    <row r="44" spans="1:2" x14ac:dyDescent="0.25">
      <c r="A44" t="s">
        <v>580</v>
      </c>
      <c r="B44" t="s">
        <v>581</v>
      </c>
    </row>
    <row r="45" spans="1:2" x14ac:dyDescent="0.25">
      <c r="A45" t="s">
        <v>582</v>
      </c>
      <c r="B45" t="s">
        <v>583</v>
      </c>
    </row>
    <row r="46" spans="1:2" x14ac:dyDescent="0.25">
      <c r="A46" t="s">
        <v>584</v>
      </c>
      <c r="B46" t="s">
        <v>585</v>
      </c>
    </row>
    <row r="47" spans="1:2" x14ac:dyDescent="0.25">
      <c r="A47" t="s">
        <v>586</v>
      </c>
      <c r="B47" t="s">
        <v>587</v>
      </c>
    </row>
    <row r="48" spans="1:2" x14ac:dyDescent="0.25">
      <c r="A48" t="s">
        <v>588</v>
      </c>
      <c r="B48" t="s">
        <v>589</v>
      </c>
    </row>
    <row r="49" spans="1:2" x14ac:dyDescent="0.25">
      <c r="A49" t="s">
        <v>590</v>
      </c>
      <c r="B49" t="s">
        <v>591</v>
      </c>
    </row>
    <row r="50" spans="1:2" x14ac:dyDescent="0.25">
      <c r="A50" t="s">
        <v>592</v>
      </c>
      <c r="B50" t="s">
        <v>593</v>
      </c>
    </row>
    <row r="51" spans="1:2" x14ac:dyDescent="0.25">
      <c r="A51" t="s">
        <v>594</v>
      </c>
      <c r="B51" t="s">
        <v>595</v>
      </c>
    </row>
    <row r="52" spans="1:2" x14ac:dyDescent="0.25">
      <c r="A52" t="s">
        <v>596</v>
      </c>
      <c r="B52" t="s">
        <v>597</v>
      </c>
    </row>
    <row r="53" spans="1:2" x14ac:dyDescent="0.25">
      <c r="A53" t="s">
        <v>598</v>
      </c>
      <c r="B53" t="s">
        <v>599</v>
      </c>
    </row>
    <row r="54" spans="1:2" x14ac:dyDescent="0.25">
      <c r="A54" t="s">
        <v>600</v>
      </c>
      <c r="B54" t="s">
        <v>601</v>
      </c>
    </row>
    <row r="55" spans="1:2" x14ac:dyDescent="0.25">
      <c r="A55" t="s">
        <v>602</v>
      </c>
      <c r="B55" t="s">
        <v>603</v>
      </c>
    </row>
    <row r="56" spans="1:2" x14ac:dyDescent="0.25">
      <c r="A56" t="s">
        <v>604</v>
      </c>
      <c r="B56" t="s">
        <v>605</v>
      </c>
    </row>
    <row r="57" spans="1:2" x14ac:dyDescent="0.25">
      <c r="A57" t="s">
        <v>606</v>
      </c>
      <c r="B57" t="s">
        <v>607</v>
      </c>
    </row>
    <row r="58" spans="1:2" x14ac:dyDescent="0.25">
      <c r="A58" t="s">
        <v>608</v>
      </c>
      <c r="B58" t="s">
        <v>609</v>
      </c>
    </row>
    <row r="59" spans="1:2" x14ac:dyDescent="0.25">
      <c r="A59" t="s">
        <v>610</v>
      </c>
      <c r="B59" t="s">
        <v>611</v>
      </c>
    </row>
    <row r="60" spans="1:2" x14ac:dyDescent="0.25">
      <c r="A60" t="s">
        <v>612</v>
      </c>
      <c r="B60" t="s">
        <v>613</v>
      </c>
    </row>
    <row r="61" spans="1:2" x14ac:dyDescent="0.25">
      <c r="A61" t="s">
        <v>614</v>
      </c>
      <c r="B61" t="s">
        <v>615</v>
      </c>
    </row>
    <row r="62" spans="1:2" x14ac:dyDescent="0.25">
      <c r="A62" t="s">
        <v>616</v>
      </c>
      <c r="B62" t="s">
        <v>617</v>
      </c>
    </row>
    <row r="63" spans="1:2" x14ac:dyDescent="0.25">
      <c r="A63" t="s">
        <v>618</v>
      </c>
      <c r="B63" t="s">
        <v>619</v>
      </c>
    </row>
    <row r="64" spans="1:2" x14ac:dyDescent="0.25">
      <c r="A64" t="s">
        <v>620</v>
      </c>
      <c r="B64" t="s">
        <v>621</v>
      </c>
    </row>
    <row r="65" spans="1:2" x14ac:dyDescent="0.25">
      <c r="A65" t="s">
        <v>622</v>
      </c>
      <c r="B65" t="s">
        <v>623</v>
      </c>
    </row>
    <row r="66" spans="1:2" x14ac:dyDescent="0.25">
      <c r="A66" t="s">
        <v>624</v>
      </c>
      <c r="B66" t="s">
        <v>625</v>
      </c>
    </row>
    <row r="67" spans="1:2" x14ac:dyDescent="0.25">
      <c r="A67" t="s">
        <v>626</v>
      </c>
      <c r="B67" t="s">
        <v>627</v>
      </c>
    </row>
    <row r="68" spans="1:2" x14ac:dyDescent="0.25">
      <c r="A68" t="s">
        <v>628</v>
      </c>
      <c r="B68" t="s">
        <v>629</v>
      </c>
    </row>
    <row r="69" spans="1:2" x14ac:dyDescent="0.25">
      <c r="A69" t="s">
        <v>630</v>
      </c>
      <c r="B69" t="s">
        <v>631</v>
      </c>
    </row>
    <row r="70" spans="1:2" x14ac:dyDescent="0.25">
      <c r="A70" t="s">
        <v>632</v>
      </c>
      <c r="B70" t="s">
        <v>633</v>
      </c>
    </row>
    <row r="71" spans="1:2" x14ac:dyDescent="0.25">
      <c r="A71" t="s">
        <v>634</v>
      </c>
      <c r="B71" t="s">
        <v>635</v>
      </c>
    </row>
    <row r="72" spans="1:2" x14ac:dyDescent="0.25">
      <c r="A72" t="s">
        <v>636</v>
      </c>
      <c r="B72" t="s">
        <v>637</v>
      </c>
    </row>
    <row r="73" spans="1:2" x14ac:dyDescent="0.25">
      <c r="A73" t="s">
        <v>638</v>
      </c>
      <c r="B73" t="s">
        <v>639</v>
      </c>
    </row>
    <row r="74" spans="1:2" x14ac:dyDescent="0.25">
      <c r="A74" t="s">
        <v>640</v>
      </c>
      <c r="B74" t="s">
        <v>641</v>
      </c>
    </row>
    <row r="75" spans="1:2" x14ac:dyDescent="0.25">
      <c r="A75" t="s">
        <v>642</v>
      </c>
      <c r="B75" t="s">
        <v>643</v>
      </c>
    </row>
    <row r="76" spans="1:2" x14ac:dyDescent="0.25">
      <c r="A76" t="s">
        <v>644</v>
      </c>
      <c r="B76" t="s">
        <v>645</v>
      </c>
    </row>
    <row r="77" spans="1:2" x14ac:dyDescent="0.25">
      <c r="A77" t="s">
        <v>646</v>
      </c>
      <c r="B77" t="s">
        <v>647</v>
      </c>
    </row>
    <row r="78" spans="1:2" x14ac:dyDescent="0.25">
      <c r="A78" t="s">
        <v>648</v>
      </c>
      <c r="B78" t="s">
        <v>649</v>
      </c>
    </row>
    <row r="79" spans="1:2" x14ac:dyDescent="0.25">
      <c r="A79" t="s">
        <v>650</v>
      </c>
      <c r="B79" t="s">
        <v>651</v>
      </c>
    </row>
    <row r="80" spans="1:2" x14ac:dyDescent="0.25">
      <c r="A80" t="s">
        <v>652</v>
      </c>
      <c r="B80" t="s">
        <v>653</v>
      </c>
    </row>
    <row r="81" spans="1:2" x14ac:dyDescent="0.25">
      <c r="A81" t="s">
        <v>654</v>
      </c>
      <c r="B81" t="s">
        <v>655</v>
      </c>
    </row>
    <row r="82" spans="1:2" x14ac:dyDescent="0.25">
      <c r="A82" t="s">
        <v>656</v>
      </c>
      <c r="B82" t="s">
        <v>657</v>
      </c>
    </row>
    <row r="83" spans="1:2" x14ac:dyDescent="0.25">
      <c r="A83" t="s">
        <v>658</v>
      </c>
      <c r="B83" t="s">
        <v>659</v>
      </c>
    </row>
    <row r="84" spans="1:2" x14ac:dyDescent="0.25">
      <c r="A84" t="s">
        <v>660</v>
      </c>
      <c r="B84" t="s">
        <v>661</v>
      </c>
    </row>
    <row r="85" spans="1:2" x14ac:dyDescent="0.25">
      <c r="A85" t="s">
        <v>662</v>
      </c>
      <c r="B85" t="s">
        <v>663</v>
      </c>
    </row>
    <row r="86" spans="1:2" x14ac:dyDescent="0.25">
      <c r="A86" t="s">
        <v>664</v>
      </c>
      <c r="B86" t="s">
        <v>665</v>
      </c>
    </row>
    <row r="87" spans="1:2" x14ac:dyDescent="0.25">
      <c r="A87" t="s">
        <v>666</v>
      </c>
      <c r="B87" t="s">
        <v>667</v>
      </c>
    </row>
    <row r="88" spans="1:2" x14ac:dyDescent="0.25">
      <c r="A88" t="s">
        <v>668</v>
      </c>
      <c r="B88" t="s">
        <v>669</v>
      </c>
    </row>
    <row r="89" spans="1:2" x14ac:dyDescent="0.25">
      <c r="A89" t="s">
        <v>670</v>
      </c>
      <c r="B89" t="s">
        <v>671</v>
      </c>
    </row>
    <row r="90" spans="1:2" x14ac:dyDescent="0.25">
      <c r="A90" t="s">
        <v>672</v>
      </c>
      <c r="B90" t="s">
        <v>673</v>
      </c>
    </row>
    <row r="91" spans="1:2" x14ac:dyDescent="0.25">
      <c r="A91" t="s">
        <v>674</v>
      </c>
      <c r="B91" t="s">
        <v>675</v>
      </c>
    </row>
    <row r="92" spans="1:2" x14ac:dyDescent="0.25">
      <c r="A92" t="s">
        <v>676</v>
      </c>
      <c r="B92" t="s">
        <v>677</v>
      </c>
    </row>
    <row r="93" spans="1:2" x14ac:dyDescent="0.25">
      <c r="A93" t="s">
        <v>678</v>
      </c>
      <c r="B93" t="s">
        <v>679</v>
      </c>
    </row>
    <row r="94" spans="1:2" x14ac:dyDescent="0.25">
      <c r="A94" t="s">
        <v>680</v>
      </c>
      <c r="B94" t="s">
        <v>681</v>
      </c>
    </row>
    <row r="95" spans="1:2" x14ac:dyDescent="0.25">
      <c r="A95" t="s">
        <v>682</v>
      </c>
      <c r="B95" t="s">
        <v>683</v>
      </c>
    </row>
    <row r="96" spans="1:2" x14ac:dyDescent="0.25">
      <c r="A96" t="s">
        <v>684</v>
      </c>
      <c r="B96" t="s">
        <v>685</v>
      </c>
    </row>
    <row r="97" spans="1:2" x14ac:dyDescent="0.25">
      <c r="A97" t="s">
        <v>686</v>
      </c>
      <c r="B97" t="s">
        <v>687</v>
      </c>
    </row>
    <row r="98" spans="1:2" x14ac:dyDescent="0.25">
      <c r="A98" t="s">
        <v>688</v>
      </c>
      <c r="B98" t="s">
        <v>689</v>
      </c>
    </row>
    <row r="99" spans="1:2" x14ac:dyDescent="0.25">
      <c r="A99" t="s">
        <v>690</v>
      </c>
      <c r="B99" t="s">
        <v>691</v>
      </c>
    </row>
    <row r="100" spans="1:2" x14ac:dyDescent="0.25">
      <c r="A100" t="s">
        <v>692</v>
      </c>
      <c r="B100" t="s">
        <v>693</v>
      </c>
    </row>
    <row r="101" spans="1:2" x14ac:dyDescent="0.25">
      <c r="A101" t="s">
        <v>694</v>
      </c>
      <c r="B101" t="s">
        <v>695</v>
      </c>
    </row>
    <row r="102" spans="1:2" x14ac:dyDescent="0.25">
      <c r="A102" t="s">
        <v>696</v>
      </c>
      <c r="B102" t="s">
        <v>697</v>
      </c>
    </row>
    <row r="103" spans="1:2" x14ac:dyDescent="0.25">
      <c r="A103" t="s">
        <v>698</v>
      </c>
      <c r="B103" t="s">
        <v>699</v>
      </c>
    </row>
    <row r="104" spans="1:2" x14ac:dyDescent="0.25">
      <c r="A104" t="s">
        <v>700</v>
      </c>
      <c r="B104" t="s">
        <v>701</v>
      </c>
    </row>
    <row r="105" spans="1:2" x14ac:dyDescent="0.25">
      <c r="A105" t="s">
        <v>702</v>
      </c>
      <c r="B105" t="s">
        <v>703</v>
      </c>
    </row>
    <row r="106" spans="1:2" x14ac:dyDescent="0.25">
      <c r="A106" t="s">
        <v>704</v>
      </c>
      <c r="B106" t="s">
        <v>705</v>
      </c>
    </row>
    <row r="107" spans="1:2" x14ac:dyDescent="0.25">
      <c r="A107" t="s">
        <v>706</v>
      </c>
      <c r="B107" t="s">
        <v>707</v>
      </c>
    </row>
    <row r="108" spans="1:2" x14ac:dyDescent="0.25">
      <c r="A108" t="s">
        <v>708</v>
      </c>
      <c r="B108" t="s">
        <v>709</v>
      </c>
    </row>
    <row r="109" spans="1:2" x14ac:dyDescent="0.25">
      <c r="A109" t="s">
        <v>710</v>
      </c>
      <c r="B109" t="s">
        <v>711</v>
      </c>
    </row>
    <row r="110" spans="1:2" x14ac:dyDescent="0.25">
      <c r="A110" t="s">
        <v>712</v>
      </c>
      <c r="B110" t="s">
        <v>713</v>
      </c>
    </row>
    <row r="111" spans="1:2" x14ac:dyDescent="0.25">
      <c r="A111" t="s">
        <v>714</v>
      </c>
      <c r="B111" t="s">
        <v>715</v>
      </c>
    </row>
    <row r="112" spans="1:2" x14ac:dyDescent="0.25">
      <c r="A112" t="s">
        <v>716</v>
      </c>
      <c r="B112" t="s">
        <v>717</v>
      </c>
    </row>
    <row r="113" spans="1:2" x14ac:dyDescent="0.25">
      <c r="A113" t="s">
        <v>718</v>
      </c>
      <c r="B113" t="s">
        <v>719</v>
      </c>
    </row>
    <row r="114" spans="1:2" x14ac:dyDescent="0.25">
      <c r="A114" t="s">
        <v>720</v>
      </c>
      <c r="B114" t="s">
        <v>721</v>
      </c>
    </row>
    <row r="115" spans="1:2" x14ac:dyDescent="0.25">
      <c r="A115" t="s">
        <v>722</v>
      </c>
      <c r="B115" t="s">
        <v>723</v>
      </c>
    </row>
    <row r="116" spans="1:2" x14ac:dyDescent="0.25">
      <c r="A116" t="s">
        <v>724</v>
      </c>
      <c r="B116" t="s">
        <v>725</v>
      </c>
    </row>
    <row r="117" spans="1:2" x14ac:dyDescent="0.25">
      <c r="A117" t="s">
        <v>726</v>
      </c>
      <c r="B117" t="s">
        <v>727</v>
      </c>
    </row>
    <row r="118" spans="1:2" x14ac:dyDescent="0.25">
      <c r="A118" t="s">
        <v>728</v>
      </c>
      <c r="B118" t="s">
        <v>729</v>
      </c>
    </row>
    <row r="119" spans="1:2" x14ac:dyDescent="0.25">
      <c r="A119" t="s">
        <v>730</v>
      </c>
      <c r="B119" t="s">
        <v>731</v>
      </c>
    </row>
    <row r="120" spans="1:2" x14ac:dyDescent="0.25">
      <c r="A120" t="s">
        <v>732</v>
      </c>
      <c r="B120" t="s">
        <v>733</v>
      </c>
    </row>
    <row r="121" spans="1:2" x14ac:dyDescent="0.25">
      <c r="A121" t="s">
        <v>734</v>
      </c>
      <c r="B121" t="s">
        <v>735</v>
      </c>
    </row>
    <row r="122" spans="1:2" x14ac:dyDescent="0.25">
      <c r="A122" t="s">
        <v>736</v>
      </c>
      <c r="B122" t="s">
        <v>737</v>
      </c>
    </row>
    <row r="123" spans="1:2" x14ac:dyDescent="0.25">
      <c r="A123" t="s">
        <v>738</v>
      </c>
      <c r="B123" t="s">
        <v>739</v>
      </c>
    </row>
    <row r="124" spans="1:2" x14ac:dyDescent="0.25">
      <c r="A124" t="s">
        <v>740</v>
      </c>
      <c r="B124" t="s">
        <v>741</v>
      </c>
    </row>
    <row r="125" spans="1:2" x14ac:dyDescent="0.25">
      <c r="A125" t="s">
        <v>742</v>
      </c>
      <c r="B125" t="s">
        <v>743</v>
      </c>
    </row>
    <row r="126" spans="1:2" x14ac:dyDescent="0.25">
      <c r="A126" t="s">
        <v>744</v>
      </c>
      <c r="B126" t="s">
        <v>745</v>
      </c>
    </row>
    <row r="127" spans="1:2" x14ac:dyDescent="0.25">
      <c r="A127" t="s">
        <v>746</v>
      </c>
      <c r="B127" t="s">
        <v>747</v>
      </c>
    </row>
    <row r="128" spans="1:2" x14ac:dyDescent="0.25">
      <c r="A128" t="s">
        <v>748</v>
      </c>
      <c r="B128" t="s">
        <v>749</v>
      </c>
    </row>
    <row r="129" spans="1:2" x14ac:dyDescent="0.25">
      <c r="A129" t="s">
        <v>750</v>
      </c>
      <c r="B129" t="s">
        <v>751</v>
      </c>
    </row>
    <row r="130" spans="1:2" x14ac:dyDescent="0.25">
      <c r="A130" t="s">
        <v>752</v>
      </c>
      <c r="B130" t="s">
        <v>753</v>
      </c>
    </row>
    <row r="131" spans="1:2" x14ac:dyDescent="0.25">
      <c r="A131" t="s">
        <v>754</v>
      </c>
      <c r="B131" t="s">
        <v>755</v>
      </c>
    </row>
    <row r="132" spans="1:2" x14ac:dyDescent="0.25">
      <c r="A132" t="s">
        <v>756</v>
      </c>
      <c r="B132" t="s">
        <v>757</v>
      </c>
    </row>
    <row r="133" spans="1:2" x14ac:dyDescent="0.25">
      <c r="A133" t="s">
        <v>758</v>
      </c>
      <c r="B133" t="s">
        <v>759</v>
      </c>
    </row>
    <row r="134" spans="1:2" x14ac:dyDescent="0.25">
      <c r="A134" t="s">
        <v>760</v>
      </c>
      <c r="B134" t="s">
        <v>761</v>
      </c>
    </row>
    <row r="135" spans="1:2" x14ac:dyDescent="0.25">
      <c r="A135" t="s">
        <v>762</v>
      </c>
      <c r="B135" t="s">
        <v>763</v>
      </c>
    </row>
    <row r="136" spans="1:2" x14ac:dyDescent="0.25">
      <c r="A136" t="s">
        <v>764</v>
      </c>
      <c r="B136" t="s">
        <v>765</v>
      </c>
    </row>
    <row r="137" spans="1:2" x14ac:dyDescent="0.25">
      <c r="A137" t="s">
        <v>766</v>
      </c>
      <c r="B137" t="s">
        <v>767</v>
      </c>
    </row>
    <row r="138" spans="1:2" x14ac:dyDescent="0.25">
      <c r="A138" t="s">
        <v>768</v>
      </c>
      <c r="B138" t="s">
        <v>769</v>
      </c>
    </row>
    <row r="139" spans="1:2" x14ac:dyDescent="0.25">
      <c r="A139" t="s">
        <v>770</v>
      </c>
      <c r="B139" t="s">
        <v>771</v>
      </c>
    </row>
    <row r="140" spans="1:2" x14ac:dyDescent="0.25">
      <c r="A140" t="s">
        <v>772</v>
      </c>
      <c r="B140" t="s">
        <v>773</v>
      </c>
    </row>
    <row r="141" spans="1:2" x14ac:dyDescent="0.25">
      <c r="A141" t="s">
        <v>774</v>
      </c>
      <c r="B141" t="s">
        <v>775</v>
      </c>
    </row>
    <row r="142" spans="1:2" x14ac:dyDescent="0.25">
      <c r="A142" t="s">
        <v>776</v>
      </c>
      <c r="B142" t="s">
        <v>777</v>
      </c>
    </row>
    <row r="143" spans="1:2" x14ac:dyDescent="0.25">
      <c r="A143" t="s">
        <v>778</v>
      </c>
      <c r="B143" t="s">
        <v>779</v>
      </c>
    </row>
    <row r="144" spans="1:2" x14ac:dyDescent="0.25">
      <c r="A144" t="s">
        <v>780</v>
      </c>
      <c r="B144" t="s">
        <v>781</v>
      </c>
    </row>
    <row r="145" spans="1:2" x14ac:dyDescent="0.25">
      <c r="A145" t="s">
        <v>782</v>
      </c>
      <c r="B145" t="s">
        <v>783</v>
      </c>
    </row>
    <row r="146" spans="1:2" x14ac:dyDescent="0.25">
      <c r="A146" t="s">
        <v>784</v>
      </c>
      <c r="B146" t="s">
        <v>785</v>
      </c>
    </row>
    <row r="147" spans="1:2" x14ac:dyDescent="0.25">
      <c r="A147" t="s">
        <v>786</v>
      </c>
      <c r="B147" t="s">
        <v>787</v>
      </c>
    </row>
    <row r="148" spans="1:2" x14ac:dyDescent="0.25">
      <c r="A148" t="s">
        <v>788</v>
      </c>
      <c r="B148" t="s">
        <v>789</v>
      </c>
    </row>
    <row r="149" spans="1:2" x14ac:dyDescent="0.25">
      <c r="A149" t="s">
        <v>790</v>
      </c>
      <c r="B149" t="s">
        <v>791</v>
      </c>
    </row>
    <row r="150" spans="1:2" x14ac:dyDescent="0.25">
      <c r="A150" t="s">
        <v>792</v>
      </c>
      <c r="B150" t="s">
        <v>793</v>
      </c>
    </row>
    <row r="151" spans="1:2" x14ac:dyDescent="0.25">
      <c r="A151" t="s">
        <v>794</v>
      </c>
      <c r="B151" t="s">
        <v>795</v>
      </c>
    </row>
    <row r="152" spans="1:2" x14ac:dyDescent="0.25">
      <c r="A152" t="s">
        <v>796</v>
      </c>
      <c r="B152" t="s">
        <v>797</v>
      </c>
    </row>
    <row r="153" spans="1:2" x14ac:dyDescent="0.25">
      <c r="A153" t="s">
        <v>798</v>
      </c>
      <c r="B153" t="s">
        <v>799</v>
      </c>
    </row>
    <row r="154" spans="1:2" x14ac:dyDescent="0.25">
      <c r="A154" t="s">
        <v>800</v>
      </c>
      <c r="B154" t="s">
        <v>801</v>
      </c>
    </row>
    <row r="155" spans="1:2" x14ac:dyDescent="0.25">
      <c r="A155" t="s">
        <v>802</v>
      </c>
      <c r="B155" t="s">
        <v>803</v>
      </c>
    </row>
    <row r="156" spans="1:2" x14ac:dyDescent="0.25">
      <c r="A156" t="s">
        <v>804</v>
      </c>
      <c r="B156" t="s">
        <v>805</v>
      </c>
    </row>
    <row r="157" spans="1:2" x14ac:dyDescent="0.25">
      <c r="A157" t="s">
        <v>806</v>
      </c>
      <c r="B157" t="s">
        <v>807</v>
      </c>
    </row>
    <row r="158" spans="1:2" x14ac:dyDescent="0.25">
      <c r="A158" t="s">
        <v>808</v>
      </c>
      <c r="B158" t="s">
        <v>809</v>
      </c>
    </row>
    <row r="159" spans="1:2" x14ac:dyDescent="0.25">
      <c r="A159" t="s">
        <v>810</v>
      </c>
      <c r="B159" t="s">
        <v>811</v>
      </c>
    </row>
    <row r="160" spans="1:2" x14ac:dyDescent="0.25">
      <c r="A160" t="s">
        <v>812</v>
      </c>
      <c r="B160" t="s">
        <v>813</v>
      </c>
    </row>
    <row r="161" spans="1:2" x14ac:dyDescent="0.25">
      <c r="A161" t="s">
        <v>814</v>
      </c>
      <c r="B161" t="s">
        <v>815</v>
      </c>
    </row>
    <row r="162" spans="1:2" x14ac:dyDescent="0.25">
      <c r="A162" t="s">
        <v>816</v>
      </c>
      <c r="B162" t="s">
        <v>817</v>
      </c>
    </row>
    <row r="163" spans="1:2" x14ac:dyDescent="0.25">
      <c r="A163" t="s">
        <v>818</v>
      </c>
      <c r="B163" t="s">
        <v>819</v>
      </c>
    </row>
    <row r="164" spans="1:2" x14ac:dyDescent="0.25">
      <c r="A164" t="s">
        <v>820</v>
      </c>
      <c r="B164" t="s">
        <v>821</v>
      </c>
    </row>
    <row r="165" spans="1:2" x14ac:dyDescent="0.25">
      <c r="A165" t="s">
        <v>822</v>
      </c>
      <c r="B165" t="s">
        <v>823</v>
      </c>
    </row>
    <row r="166" spans="1:2" x14ac:dyDescent="0.25">
      <c r="A166" t="s">
        <v>824</v>
      </c>
      <c r="B166" t="s">
        <v>825</v>
      </c>
    </row>
    <row r="167" spans="1:2" x14ac:dyDescent="0.25">
      <c r="A167" t="s">
        <v>826</v>
      </c>
      <c r="B167" t="s">
        <v>827</v>
      </c>
    </row>
    <row r="168" spans="1:2" x14ac:dyDescent="0.25">
      <c r="A168" t="s">
        <v>828</v>
      </c>
      <c r="B168" t="s">
        <v>829</v>
      </c>
    </row>
    <row r="169" spans="1:2" x14ac:dyDescent="0.25">
      <c r="A169" t="s">
        <v>830</v>
      </c>
      <c r="B169" t="s">
        <v>831</v>
      </c>
    </row>
    <row r="170" spans="1:2" x14ac:dyDescent="0.25">
      <c r="A170" t="s">
        <v>832</v>
      </c>
      <c r="B170" t="s">
        <v>833</v>
      </c>
    </row>
    <row r="171" spans="1:2" x14ac:dyDescent="0.25">
      <c r="A171" t="s">
        <v>834</v>
      </c>
      <c r="B171" t="s">
        <v>835</v>
      </c>
    </row>
    <row r="172" spans="1:2" x14ac:dyDescent="0.25">
      <c r="A172" t="s">
        <v>836</v>
      </c>
      <c r="B172" t="s">
        <v>837</v>
      </c>
    </row>
    <row r="173" spans="1:2" x14ac:dyDescent="0.25">
      <c r="A173" t="s">
        <v>838</v>
      </c>
      <c r="B173" t="s">
        <v>839</v>
      </c>
    </row>
    <row r="174" spans="1:2" x14ac:dyDescent="0.25">
      <c r="A174" t="s">
        <v>840</v>
      </c>
      <c r="B174" t="s">
        <v>841</v>
      </c>
    </row>
    <row r="175" spans="1:2" x14ac:dyDescent="0.25">
      <c r="A175" t="s">
        <v>842</v>
      </c>
      <c r="B175" t="s">
        <v>843</v>
      </c>
    </row>
    <row r="176" spans="1:2" x14ac:dyDescent="0.25">
      <c r="A176" t="s">
        <v>844</v>
      </c>
      <c r="B176" t="s">
        <v>845</v>
      </c>
    </row>
    <row r="177" spans="1:2" x14ac:dyDescent="0.25">
      <c r="A177" t="s">
        <v>846</v>
      </c>
      <c r="B177" t="s">
        <v>847</v>
      </c>
    </row>
    <row r="178" spans="1:2" x14ac:dyDescent="0.25">
      <c r="A178" t="s">
        <v>848</v>
      </c>
      <c r="B178" t="s">
        <v>849</v>
      </c>
    </row>
    <row r="179" spans="1:2" x14ac:dyDescent="0.25">
      <c r="A179" t="s">
        <v>850</v>
      </c>
      <c r="B179" t="s">
        <v>851</v>
      </c>
    </row>
  </sheetData>
  <hyperlinks>
    <hyperlink ref="C1" location="Indice!A1" display="Índice"/>
  </hyperlinks>
  <pageMargins left="1.1023622047244095" right="0.70866141732283472" top="1.5354330708661419" bottom="1.1417322834645669" header="0.31496062992125984" footer="0.31496062992125984"/>
  <pageSetup paperSize="5" scale="95" orientation="portrait" r:id="rId1"/>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16.xml"/><Relationship Id="rId13" Type="http://schemas.openxmlformats.org/package/2006/relationships/digital-signature/signature" Target="sig10.xml"/><Relationship Id="rId18" Type="http://schemas.openxmlformats.org/package/2006/relationships/digital-signature/signature" Target="sig23.xml"/><Relationship Id="rId26" Type="http://schemas.openxmlformats.org/package/2006/relationships/digital-signature/signature" Target="sig26.xml"/><Relationship Id="rId3" Type="http://schemas.openxmlformats.org/package/2006/relationships/digital-signature/signature" Target="sig13.xml"/><Relationship Id="rId21" Type="http://schemas.openxmlformats.org/package/2006/relationships/digital-signature/signature" Target="sig1.xml"/><Relationship Id="rId7" Type="http://schemas.openxmlformats.org/package/2006/relationships/digital-signature/signature" Target="sig7.xml"/><Relationship Id="rId12" Type="http://schemas.openxmlformats.org/package/2006/relationships/digital-signature/signature" Target="sig11.xml"/><Relationship Id="rId17" Type="http://schemas.openxmlformats.org/package/2006/relationships/digital-signature/signature" Target="sig2.xml"/><Relationship Id="rId25" Type="http://schemas.openxmlformats.org/package/2006/relationships/digital-signature/signature" Target="sig15.xml"/><Relationship Id="rId2" Type="http://schemas.openxmlformats.org/package/2006/relationships/digital-signature/signature" Target="sig4.xml"/><Relationship Id="rId16" Type="http://schemas.openxmlformats.org/package/2006/relationships/digital-signature/signature" Target="sig22.xml"/><Relationship Id="rId20" Type="http://schemas.openxmlformats.org/package/2006/relationships/digital-signature/signature" Target="sig3.xml"/><Relationship Id="rId29" Type="http://schemas.openxmlformats.org/package/2006/relationships/digital-signature/signature" Target="sig29.xml"/><Relationship Id="rId1" Type="http://schemas.openxmlformats.org/package/2006/relationships/digital-signature/signature" Target="sig20.xml"/><Relationship Id="rId6" Type="http://schemas.openxmlformats.org/package/2006/relationships/digital-signature/signature" Target="sig5.xml"/><Relationship Id="rId11" Type="http://schemas.openxmlformats.org/package/2006/relationships/digital-signature/signature" Target="sig8.xml"/><Relationship Id="rId24" Type="http://schemas.openxmlformats.org/package/2006/relationships/digital-signature/signature" Target="sig17.xml"/><Relationship Id="rId32" Type="http://schemas.openxmlformats.org/package/2006/relationships/digital-signature/signature" Target="sig32.xml"/><Relationship Id="rId5" Type="http://schemas.openxmlformats.org/package/2006/relationships/digital-signature/signature" Target="sig25.xml"/><Relationship Id="rId15" Type="http://schemas.openxmlformats.org/package/2006/relationships/digital-signature/signature" Target="sig6.xml"/><Relationship Id="rId23" Type="http://schemas.openxmlformats.org/package/2006/relationships/digital-signature/signature" Target="sig18.xml"/><Relationship Id="rId28" Type="http://schemas.openxmlformats.org/package/2006/relationships/digital-signature/signature" Target="sig28.xml"/><Relationship Id="rId10" Type="http://schemas.openxmlformats.org/package/2006/relationships/digital-signature/signature" Target="sig19.xml"/><Relationship Id="rId19" Type="http://schemas.openxmlformats.org/package/2006/relationships/digital-signature/signature" Target="sig14.xml"/><Relationship Id="rId31" Type="http://schemas.openxmlformats.org/package/2006/relationships/digital-signature/signature" Target="sig31.xml"/><Relationship Id="rId4" Type="http://schemas.openxmlformats.org/package/2006/relationships/digital-signature/signature" Target="sig12.xml"/><Relationship Id="rId9" Type="http://schemas.openxmlformats.org/package/2006/relationships/digital-signature/signature" Target="sig24.xml"/><Relationship Id="rId14" Type="http://schemas.openxmlformats.org/package/2006/relationships/digital-signature/signature" Target="sig21.xml"/><Relationship Id="rId22" Type="http://schemas.openxmlformats.org/package/2006/relationships/digital-signature/signature" Target="sig9.xml"/><Relationship Id="rId27" Type="http://schemas.openxmlformats.org/package/2006/relationships/digital-signature/signature" Target="sig27.xml"/><Relationship Id="rId30" Type="http://schemas.openxmlformats.org/package/2006/relationships/digital-signature/signature" Target="sig30.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4g9bCN3MV8aKWDfCRVHq+2ZBo3r080MPb0OGG47sq0A=</DigestValue>
    </Reference>
    <Reference Type="http://www.w3.org/2000/09/xmldsig#Object" URI="#idOfficeObject">
      <DigestMethod Algorithm="http://www.w3.org/2001/04/xmlenc#sha256"/>
      <DigestValue>zWnMV5tvqrIpwhiIWFNSrowEQVIbWBwVDYjAA401NfE=</DigestValue>
    </Reference>
    <Reference Type="http://uri.etsi.org/01903#SignedProperties" URI="#idSignedProperties">
      <Transforms>
        <Transform Algorithm="http://www.w3.org/TR/2001/REC-xml-c14n-20010315"/>
      </Transforms>
      <DigestMethod Algorithm="http://www.w3.org/2001/04/xmlenc#sha256"/>
      <DigestValue>VGSsL5XZRL17z5FGPNgw1YrHQVcTxySNHswFsjJAYL0=</DigestValue>
    </Reference>
    <Reference Type="http://www.w3.org/2000/09/xmldsig#Object" URI="#idValidSigLnImg">
      <DigestMethod Algorithm="http://www.w3.org/2001/04/xmlenc#sha256"/>
      <DigestValue>ozdLQTU2sSDsdIqEO4JRWPjtKibS7T4RqoqEIqJhyEY=</DigestValue>
    </Reference>
    <Reference Type="http://www.w3.org/2000/09/xmldsig#Object" URI="#idInvalidSigLnImg">
      <DigestMethod Algorithm="http://www.w3.org/2001/04/xmlenc#sha256"/>
      <DigestValue>+Z597Jz42MuiSla+ZLaud6nV7TmBCNd18DVYEjKLbSU=</DigestValue>
    </Reference>
  </SignedInfo>
  <SignatureValue>kvq1iVTBU+dgTGNlS+k9gslVN+REVp3lDnent0oKajcb7JSSX3pwciTJ2PFMbd6hbtrKmM4We+3f
Q+RUWnAPwDDw63kwarQoUrRh+V7hGFSDxd95djqzakJcx6CZE8XZqRsRdraFSBS5uS40WIuAcyRP
qnrswn0I9pTe/w6gskFSdgkTFCa/d7OH3t1eUfbZjLWJF3pSk50Zr6KyQ/cI5n7LpSwIV4V7CUBI
kgJpWe/w1mXBGqbS+CuxsVlwALAML8EGUkeagaPSbCQpLgJ2yl2HgFffjSLCSi/HTeVRHJTvXd5e
CJ//xkjSibBtiTf/TLGaTAYoYaaSx2304YFoKw==</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2023-05-18T14:58:47Z</mdssi:Value>
        </mdssi:SignatureTime>
      </SignatureProperty>
    </SignatureProperties>
  </Object>
  <Object Id="idOfficeObject">
    <SignatureProperties>
      <SignatureProperty Id="idOfficeV1Details" Target="#idPackageSignature">
        <SignatureInfoV1 xmlns="http://schemas.microsoft.com/office/2006/digsig">
          <SetupID>{F00FD212-F9D0-4772-9C8D-1FEA19AE25DB}</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2023-05-18T14:58:47Z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2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e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FhF4OrSSCCo5+6T+0gHzb+JnykMzS7qvNAOv/IeXA5w=</DigestValue>
    </Reference>
    <Reference Type="http://www.w3.org/2000/09/xmldsig#Object" URI="#idOfficeObject">
      <DigestMethod Algorithm="http://www.w3.org/2001/04/xmlenc#sha256"/>
      <DigestValue>R1KEUzObE7ykI5NJ8vyRcpw9TyXiZ/dtrL8yTqs2URo=</DigestValue>
    </Reference>
    <Reference Type="http://uri.etsi.org/01903#SignedProperties" URI="#idSignedProperties">
      <Transforms>
        <Transform Algorithm="http://www.w3.org/TR/2001/REC-xml-c14n-20010315"/>
      </Transforms>
      <DigestMethod Algorithm="http://www.w3.org/2001/04/xmlenc#sha256"/>
      <DigestValue>WnUxL866ZitnYJkrcse3v3rZS1SM+Gvi/Vcs4C0njhI=</DigestValue>
    </Reference>
    <Reference Type="http://www.w3.org/2000/09/xmldsig#Object" URI="#idValidSigLnImg">
      <DigestMethod Algorithm="http://www.w3.org/2001/04/xmlenc#sha256"/>
      <DigestValue>ozdLQTU2sSDsdIqEO4JRWPjtKibS7T4RqoqEIqJhyEY=</DigestValue>
    </Reference>
    <Reference Type="http://www.w3.org/2000/09/xmldsig#Object" URI="#idInvalidSigLnImg">
      <DigestMethod Algorithm="http://www.w3.org/2001/04/xmlenc#sha256"/>
      <DigestValue>Zdy+GQGrNHEdDx4mtWeiziLX4eo9Fm9iXyTLmlUaeE8=</DigestValue>
    </Reference>
  </SignedInfo>
  <SignatureValue>CHs1nJE07qwV3NTuOh/SEaBTs1A7j9ZPNYGmDK6vENP4Z9vqeCWNhJ3tUIkC3kFmSRGZi8MH6Qvl
4BA1tKJdvTvbqQZa+CUswXmNP5oSp4H13virSMtp6LbQl4h/+DIzmHdzhK/v/lqTxpaQ0VxfuPHf
Ahw5iRonOXMc+AlKvgBe+okYTZZ9c50yIK1vPnfaUZl/wB1p1EeY3zWgsGSnCfdT7mcMdLpYH9w9
05Qds4Y9W2YavcZuGWzIBZBwH7zj1jq58NZpiWmSGBcswHsry5KwiSB1V76r+FWu14+Xh0r5nnbu
AsVMJHwK4M9oWchzuTxFzWX5qgQJ4QePmeEY9Q==</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2023-05-18T14:59:15Z</mdssi:Value>
        </mdssi:SignatureTime>
      </SignatureProperty>
    </SignatureProperties>
  </Object>
  <Object Id="idOfficeObject">
    <SignatureProperties>
      <SignatureProperty Id="idOfficeV1Details" Target="#idPackageSignature">
        <SignatureInfoV1 xmlns="http://schemas.microsoft.com/office/2006/digsig">
          <SetupID>{03B24101-5B87-4D5D-BE90-5585D2166D83}</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2023-05-18T14:59:15Z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2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EAAAACgAAAFAAAACKAAAAXAAAAAEAAADE3/FBAMDzQQoAAABQAAAAFAAAAEwAAAAAAAAAAAAAAAAAAAD//////////3QAAABKAFUAQQBOACAAQQBOAFQATwBOAEkATwAgAFIAQQBNAEkAUgBFAFoABAAAAAgAAAAHAAAACAAAAAMAAAAHAAAACAAAAAYAAAAJAAAACAAAAAMAAAAJ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e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KGAAAAAcKDQcKDQcJDQ4WMShFrjFU1TJV1gECBAIDBAECBQoRKyZBowsTMQAAAAAAfqbJd6PIeqDCQFZ4JTd0Lk/HMVPSGy5uFiE4GypVJ0KnHjN9AAABuxcAAACcz+7S6ffb7fnC0t1haH0hMm8aLXIuT8ggOIwoRKslP58cK08AAAEAAAAAAMHg9P///////////+bm5k9SXjw/SzBRzTFU0y1NwSAyVzFGXwEBAkoYCA8mnM/u69/SvI9jt4tgjIR9FBosDBEjMVTUMlXWMVPRKUSeDxk4AAAAAAAAAADT6ff///////+Tk5MjK0krSbkvUcsuT8YVJFoTIFIrSbgtTcEQHEe7FwAAAJzP7vT6/bTa8kRleixHhy1Nwi5PxiQtTnBwcJKSki81SRwtZAgOIwAAAAAAweD02+35gsLqZ5q6Jz1jNEJyOUZ4qamp+/v7////wdPeVnCJAQECSxgAAACv1/Ho8/ubzu6CwuqMudS3u769vb3////////////L5fZymsABAgMAAAAAAK/X8fz9/uLx+snk9uTy+vz9/v///////////////8vl9nKawAECA8oXAAAAotHvtdryxOL1xOL1tdry0+r32+350+r3tdryxOL1pdPvc5rAAQIDAAAAAABpj7ZnjrZqj7Zqj7ZnjrZtkbdukrdtkbdnjrZqj7ZojrZ3rdUCAwRLG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xAAAAAoAAABQAAAAigAAAFwAAAABAAAAxN/xQQDA80EKAAAAUAAAABQAAABMAAAAAAAAAAAAAAAAAAAA//////////90AAAASgBVAEEATgAgAEEATgBUAE8ATgBJAE8AIABSAEEATQBJAFIARQBaAAQAAAAIAAAABwAAAAgAAAADAAAABwAAAAgAAAAGAAAACQAAAAgAAAADAAAACQ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CC5jmmqG3MYbmC5WfS90Ei9Hd5IV3k/ZCPJ7wAwQEoo=</DigestValue>
    </Reference>
    <Reference Type="http://www.w3.org/2000/09/xmldsig#Object" URI="#idOfficeObject">
      <DigestMethod Algorithm="http://www.w3.org/2001/04/xmlenc#sha256"/>
      <DigestValue>ErAYdEAI3XnGDuYEjquRY3efXvE+VZp6/Z1WEDc9W+Y=</DigestValue>
    </Reference>
    <Reference Type="http://uri.etsi.org/01903#SignedProperties" URI="#idSignedProperties">
      <Transforms>
        <Transform Algorithm="http://www.w3.org/TR/2001/REC-xml-c14n-20010315"/>
      </Transforms>
      <DigestMethod Algorithm="http://www.w3.org/2001/04/xmlenc#sha256"/>
      <DigestValue>9EQhWAkdLoiUHzBstv0jBTuUWuXOMtU/wnX8R7uVpSE=</DigestValue>
    </Reference>
    <Reference Type="http://www.w3.org/2000/09/xmldsig#Object" URI="#idValidSigLnImg">
      <DigestMethod Algorithm="http://www.w3.org/2001/04/xmlenc#sha256"/>
      <DigestValue>lDQGjv+G/cfY8yo3Ld9bm/LK8RmGmoSMn3A7HBr+NKI=</DigestValue>
    </Reference>
    <Reference Type="http://www.w3.org/2000/09/xmldsig#Object" URI="#idInvalidSigLnImg">
      <DigestMethod Algorithm="http://www.w3.org/2001/04/xmlenc#sha256"/>
      <DigestValue>/fthm0W14sVnnkNzKgURh6SfTwG4uU9+lQyCgtkot/k=</DigestValue>
    </Reference>
  </SignedInfo>
  <SignatureValue>FZgCRf3xyPy4bDeUOUsxnp/51iX9ad8tNKGMHKY3Zg7OTAWK6p57vmzWOHJQYEPg01IOpgi90xn3
HtfKEbKNy3QKI0N5lCL0wvJtgx/j2otc9R5Sv0hDguCgNRi+HOibR+fF4f/+IfL8lbQ7F0XVZ4OM
lYkxAOLp+9r8cCmuYBckNVmOi5m0GI62lzrcKukJjbn3K9Ivanz1fYuIIuoFd8RGL4JkYf58BZet
wr2aC95OUGBqwY9fy+643nQzJMk1eAqGtBTD3bdYaOhwGV1XMnjlwosEVp7okiLfsdf5vqN+cd8B
y5/xHtGvYyVlL+KYrxR0lhKrxaa1kUPg1vzR8g==</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2023-05-18T14:59:27Z</mdssi:Value>
        </mdssi:SignatureTime>
      </SignatureProperty>
    </SignatureProperties>
  </Object>
  <Object Id="idOfficeObject">
    <SignatureProperties>
      <SignatureProperty Id="idOfficeV1Details" Target="#idPackageSignature">
        <SignatureInfoV1 xmlns="http://schemas.microsoft.com/office/2006/digsig">
          <SetupID>{5EC42804-C86F-46EB-8742-BC78FA22D5B5}</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2023-05-18T14:59:27Z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y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0AAAACgAAAFAAAABxAAAAXAAAAAEAAADE3/FBAMDzQQoAAABQAAAAEQAAAEwAAAAAAAAAAAAAAAAAAAD//////////3AAAABKAFUAQQBOACAAUgBBAE0ASQBSAEUAWgAgAEIAQQBFAFoAAAAEAAAACAAAAAcAAAAIAAAAAwAAAAcAAAAHAAAACgAAAAMAAAAHAAAABgAAAAYAAAADAAAABgAAAAc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Object Id="idInvalidSigLnImg">AQAAAGwAAAAAAAAAAAAAAP8AAAB/AAAAAAAAAAAAAAA8HgAAPA8AACBFTUYAAAEAa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AAAAAAcKDQcKDQcJDQ4WMShFrjFU1TJV1gECBAIDBAECBQoRKyZBowsTMVMAAAAAfqbJd6PIeqDCQFZ4JTd0Lk/HMVPSGy5uFiE4GypVJ0KnHjN9AAABgAAAAACcz+7S6ffb7fnC0t1haH0hMm8aLXIuT8ggOIwoRKslP58cK08AAAH//wAAAMHg9P///////////+bm5k9SXjw/SzBRzTFU0y1NwSAyVzFGXwEBAnQACA8mnM/u69/SvI9jt4tgjIR9FBosDBEjMVTUMlXWMVPRKUSeDxk4AAAAZQAAAADT6ff///////+Tk5MjK0krSbkvUcsuT8YVJFoTIFIrSbgtTcEQHEcgAAAAAJzP7vT6/bTa8kRleixHhy1Nwi5PxiQtTnBwcJKSki81SRwtZAgOI2kAAAAAweD02+35gsLqZ5q6Jz1jNEJyOUZ4qamp+/v7////wdPeVnCJAQECcgAAAACv1/Ho8/ubzu6CwuqMudS3u769vb3////////////L5fZymsABAgNkAAAAAK/X8fz9/uLx+snk9uTy+vz9/v///////////////8vl9nKawAECA04AAAAAotHvtdryxOL1xOL1tdry0+r32+350+r3tdryxOL1pdPvc5rAAQIDIAAAAABpj7ZnjrZqj7Zqj7ZnjrZtkbdukrdtkbdnjrZqj7ZojrZ3rdUCAwQ7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tAAAAAoAAABQAAAAcQAAAFwAAAABAAAAxN/xQQDA80EKAAAAUAAAABEAAABMAAAAAAAAAAAAAAAAAAAA//////////9wAAAASgBVAEEATgAgAFIAQQBNAEkAUgBFAFoAIABCAEEARQBaAAAABAAAAAgAAAAHAAAACAAAAAMAAAAHAAAABwAAAAoAAAADAAAABwAAAAYAAAAGAAAAA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5foUT6kZxwCLIqQAuRNWaY8G6YJxFhl5ghjk16SLPZE=</DigestValue>
    </Reference>
    <Reference Type="http://www.w3.org/2000/09/xmldsig#Object" URI="#idOfficeObject">
      <DigestMethod Algorithm="http://www.w3.org/2001/04/xmlenc#sha256"/>
      <DigestValue>Wu9mEe+x73Uk3mpaSRIDVSr7RroKFQFDRwkH5tvn/AM=</DigestValue>
    </Reference>
    <Reference Type="http://uri.etsi.org/01903#SignedProperties" URI="#idSignedProperties">
      <Transforms>
        <Transform Algorithm="http://www.w3.org/TR/2001/REC-xml-c14n-20010315"/>
      </Transforms>
      <DigestMethod Algorithm="http://www.w3.org/2001/04/xmlenc#sha256"/>
      <DigestValue>b/2UgHr5QojaGh84poRWnYdVOk7W8E3Cio3zopnnqJM=</DigestValue>
    </Reference>
    <Reference Type="http://www.w3.org/2000/09/xmldsig#Object" URI="#idValidSigLnImg">
      <DigestMethod Algorithm="http://www.w3.org/2001/04/xmlenc#sha256"/>
      <DigestValue>3LSuZXPvdDBp1JllAHvaVtreEs5AGCMcIJJxI6CgawY=</DigestValue>
    </Reference>
    <Reference Type="http://www.w3.org/2000/09/xmldsig#Object" URI="#idInvalidSigLnImg">
      <DigestMethod Algorithm="http://www.w3.org/2001/04/xmlenc#sha256"/>
      <DigestValue>aAfG4LkjguBDlml4B3ICneKs7CWpXVr1U3Cn/5QA1+U=</DigestValue>
    </Reference>
  </SignedInfo>
  <SignatureValue>HjsAQNsOTNr/rn7PsOxUqx0/qjw09vUusLCW00GDJ/SHOIH6/V3stla5pYOlXDHgJJ6/NYPg48OV
sGCzIX8JBTwtrjKuChx6KFM6uUWkEMhVgv6y3VKZpscwECWeGdxtwqmnvt73m+KM++rDArrWI+cC
4/UQTzD9L25DL82vNU4a07LnJEz3HPGJwZmmoolno2am8MsQkttFW9xalj0DJHEO3NNG8cRd0jYh
nFWZd8OiCHzD7y004mTdwzF8mHyfJHsghOhZsquMwxibKg6QwrMxwjwAPiWhx3MeVgxWgbBEFtqu
1v5pGAODRtUlUe+HoCdR3tzpLttznE5wXnos3A==</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2023-05-18T14:59:40Z</mdssi:Value>
        </mdssi:SignatureTime>
      </SignatureProperty>
    </SignatureProperties>
  </Object>
  <Object Id="idOfficeObject">
    <SignatureProperties>
      <SignatureProperty Id="idOfficeV1Details" Target="#idPackageSignature">
        <SignatureInfoV1 xmlns="http://schemas.microsoft.com/office/2006/digsig">
          <SetupID>{54A44E44-4D60-4CD4-9554-FCF70154C42F}</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2023-05-18T14:59:40Z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q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VAAAAXAAAAAEAAADE3/FBAMDzQQoAAABQAAAADAAAAEwAAAAAAAAAAAAAAAAAAAD//////////2QAAABKAFUAQQBOACAAUgBBAE0ASQBSAEUAWgAEAAAACAAAAAcAAAAI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0BcAAACcz+7S6ffb7fnC0t1haH0hMm8aLXIuT8ggOIwoRKslP58cK08AAAEAAAAAAMHg9P///////////+bm5k9SXjw/SzBRzTFU0y1NwSAyVzFGXwEBAtk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+tXTfV0mX/IQPOFPiHVMsQnC12PM2JS8ddR0l4kwm6c=</DigestValue>
    </Reference>
    <Reference Type="http://www.w3.org/2000/09/xmldsig#Object" URI="#idOfficeObject">
      <DigestMethod Algorithm="http://www.w3.org/2001/04/xmlenc#sha256"/>
      <DigestValue>aW10xeGnPyH4afMl2FWoLuxMWviQWvvkH27pu81OV2s=</DigestValue>
    </Reference>
    <Reference Type="http://uri.etsi.org/01903#SignedProperties" URI="#idSignedProperties">
      <Transforms>
        <Transform Algorithm="http://www.w3.org/TR/2001/REC-xml-c14n-20010315"/>
      </Transforms>
      <DigestMethod Algorithm="http://www.w3.org/2001/04/xmlenc#sha256"/>
      <DigestValue>Be63GTrVN8cBj6fRb617DDViEjzMDORJuhTiuZsyH/8=</DigestValue>
    </Reference>
    <Reference Type="http://www.w3.org/2000/09/xmldsig#Object" URI="#idValidSigLnImg">
      <DigestMethod Algorithm="http://www.w3.org/2001/04/xmlenc#sha256"/>
      <DigestValue>3LSuZXPvdDBp1JllAHvaVtreEs5AGCMcIJJxI6CgawY=</DigestValue>
    </Reference>
    <Reference Type="http://www.w3.org/2000/09/xmldsig#Object" URI="#idInvalidSigLnImg">
      <DigestMethod Algorithm="http://www.w3.org/2001/04/xmlenc#sha256"/>
      <DigestValue>UNkKVujXdzM/HF4/k2CELu80P4TO47qdjGWW6dNqX0k=</DigestValue>
    </Reference>
  </SignedInfo>
  <SignatureValue>brGtyrrLDiRLb3F2khLLK4fAZUlIA7txI186E8GjjMj5SvNsrd0nPRFilRWm/FkaJylBlJNgJlFF
tgCmOneqrvTCYrRj4oejkVsdJ/rONM5wF4/3YKPbORWibw4xxrd/rxpTyic+xIX+mM/nSMlOIOtH
IwJQG5+Eb0UNFW/T3QSqY2hi6zujCB5fBHyGaw7Mex4UkjNQUg510LwJZ6D6ym9aVeYpqtFTmTjd
vVLGFyUgRrKWg84e1qCVQkDmUcBwtzhMGsGezBuYTzmrGiqBYOEIDOPAMKNGy91i0WA4mRrflDRS
cGapGRR2hYXDm8QFRKtYrLJ71I0OiokxAtBOzg==</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2023-05-18T14:59:53Z</mdssi:Value>
        </mdssi:SignatureTime>
      </SignatureProperty>
    </SignatureProperties>
  </Object>
  <Object Id="idOfficeObject">
    <SignatureProperties>
      <SignatureProperty Id="idOfficeV1Details" Target="#idPackageSignature">
        <SignatureInfoV1 xmlns="http://schemas.microsoft.com/office/2006/digsig">
          <SetupID>{B4C01985-92C3-470D-93D2-0DC535F1D9DA}</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2023-05-18T14:59:53Z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q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VAAAAXAAAAAEAAADE3/FBAMDzQQoAAABQAAAADAAAAEwAAAAAAAAAAAAAAAAAAAD//////////2QAAABKAFUAQQBOACAAUgBBAE0ASQBSAEUAWgAEAAAACAAAAAcAAAAI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AAAAAAcKDQcKDQcJDQ4WMShFrjFU1TJV1gECBAIDBAECBQoRKyZBowsTMVMAAAAAfqbJd6PIeqDCQFZ4JTd0Lk/HMVPSGy5uFiE4GypVJ0KnHjN9AAABgAAAAACcz+7S6ffb7fnC0t1haH0hMm8aLXIuT8ggOIwoRKslP58cK08AAAH//wAAAMHg9P///////////+bm5k9SXjw/SzBRzTFU0y1NwSAyVzFGXwEBAnQACA8mnM/u69/SvI9jt4tgjIR9FBosDBEjMVTUMlXWMVPRKUSeDxk4AAAAZQAAAADT6ff///////+Tk5MjK0krSbkvUcsuT8YVJFoTIFIrSbgtTcEQHEcgAAAAAJzP7vT6/bTa8kRleixHhy1Nwi5PxiQtTnBwcJKSki81SRwtZAgOI2kAAAAAweD02+35gsLqZ5q6Jz1jNEJyOUZ4qamp+/v7////wdPeVnCJAQECcgAAAACv1/Ho8/ubzu6CwuqMudS3u769vb3////////////L5fZymsABAgNkAAAAAK/X8fz9/uLx+snk9uTy+vz9/v///////////////8vl9nKawAECA04AAAAAotHvtdryxOL1xOL1tdry0+r32+350+r3tdryxOL1pdPvc5rAAQIDIAAAAABpj7ZnjrZqj7Zqj7ZnjrZtkbdukrdtkbdnjrZqj7ZojrZ3rdUCAwQ7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61oUXkm3BbKSfMEqVLrlnqJU9r60mWegTMiYUyHYYoo=</DigestValue>
    </Reference>
    <Reference Type="http://www.w3.org/2000/09/xmldsig#Object" URI="#idOfficeObject">
      <DigestMethod Algorithm="http://www.w3.org/2001/04/xmlenc#sha256"/>
      <DigestValue>b7UfOY4JXd14w7Q4rfH0cJJglivQIkQSP6QPtT5vAeo=</DigestValue>
    </Reference>
    <Reference Type="http://uri.etsi.org/01903#SignedProperties" URI="#idSignedProperties">
      <Transforms>
        <Transform Algorithm="http://www.w3.org/TR/2001/REC-xml-c14n-20010315"/>
      </Transforms>
      <DigestMethod Algorithm="http://www.w3.org/2001/04/xmlenc#sha256"/>
      <DigestValue>DvUAdUlKD1qK+3/v6Cco0X+iJFQiIrDUDbA/ty5s8Bg=</DigestValue>
    </Reference>
    <Reference Type="http://www.w3.org/2000/09/xmldsig#Object" URI="#idValidSigLnImg">
      <DigestMethod Algorithm="http://www.w3.org/2001/04/xmlenc#sha256"/>
      <DigestValue>3LSuZXPvdDBp1JllAHvaVtreEs5AGCMcIJJxI6CgawY=</DigestValue>
    </Reference>
    <Reference Type="http://www.w3.org/2000/09/xmldsig#Object" URI="#idInvalidSigLnImg">
      <DigestMethod Algorithm="http://www.w3.org/2001/04/xmlenc#sha256"/>
      <DigestValue>sfzzgDQ8dOSMD4FYilUysi8tii8yplwqWVu2XZWmqAk=</DigestValue>
    </Reference>
  </SignedInfo>
  <SignatureValue>F0SwMhwypwL2TvN+AUnrOf7dqLgNpv9ObtAAvKsV4QCGbHQOt8eW3NxOUklOFEUyf3q6vbWsgxUs
GI2t5n1vXJ8+nbRzThN5/tKrEeUluh7gYMao7wvkFpDVLWqGwH2YJ5fJNPP8HSw084zA0/YTe5iN
ZCpgt+4GE7NHVn4Yqh8AsfBejNsevQxtL/pvTa4fnxpZnIOJe6Xg9IpaMjutlf3qyrSk78HuNG5G
21xvmO/+qDuqxQWnwlsm/+hSGVXqGNJWOrkQndTcwtBBx4L4unbRlkgtkxd7USeOTWe8Oa9BJSWU
LPnVY0PgpDSI5L7Mxul8xKyeakOtNcTjB2uccA==</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2023-05-18T15:00:05Z</mdssi:Value>
        </mdssi:SignatureTime>
      </SignatureProperty>
    </SignatureProperties>
  </Object>
  <Object Id="idOfficeObject">
    <SignatureProperties>
      <SignatureProperty Id="idOfficeV1Details" Target="#idPackageSignature">
        <SignatureInfoV1 xmlns="http://schemas.microsoft.com/office/2006/digsig">
          <SetupID>{A1E5A30D-E013-45AD-BA1E-8C2CC67ABE7E}</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2023-05-18T15:00:05Z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q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VAAAAXAAAAAEAAADE3/FBAMDzQQoAAABQAAAADAAAAEwAAAAAAAAAAAAAAAAAAAD//////////2QAAABKAFUAQQBOACAAUgBBAE0ASQBSAEUAWgAEAAAACAAAAAcAAAAI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BAQAAAAcKDQcKDQcJDQ4WMShFrjFU1TJV1gECBAIDBAECBQoRKyZBowsTMQAAAAAAfqbJd6PIeqDCQFZ4JTd0Lk/HMVPSGy5uFiE4GypVJ0KnHjN9AAAB07EAAACcz+7S6ffb7fnC0t1haH0hMm8aLXIuT8ggOIwoRKslP58cK08AAAEAAAAAAMHg9P///////////+bm5k9SXjw/SzBRzTFU0y1NwSAyVzFGXwEBAm8fCA8mnM/u69/SvI9jt4tgjIR9FBosDBEjMVTUMlXWMVPRKUSeDxk4AAAAAAAAAADT6ff///////+Tk5MjK0krSbkvUcsuT8YVJFoTIFIrSbgtTcEQHEcBAQAAAJzP7vT6/bTa8kRleixHhy1Nwi5PxiQtTnBwcJKSki81SRwtZAgOIwAAAAAAweD02+35gsLqZ5q6Jz1jNEJyOUZ4qamp+/v7////wdPeVnCJAQECxRcAAACv1/Ho8/ubzu6CwuqMudS3u769vb3////////////L5fZymsABAgMAAAAAAK/X8fz9/uLx+snk9uTy+vz9/v///////////////8vl9nKawAECA/Ox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V0pgIhXCeL4j0ZG5jrgLP/03YDJ3UOWTBE4JTzEaNGw=</DigestValue>
    </Reference>
    <Reference Type="http://www.w3.org/2000/09/xmldsig#Object" URI="#idOfficeObject">
      <DigestMethod Algorithm="http://www.w3.org/2001/04/xmlenc#sha256"/>
      <DigestValue>vHoF3d8tqwVSU61aUwQvV1VOMYDLkG6CcoUqeXbRLS0=</DigestValue>
    </Reference>
    <Reference Type="http://uri.etsi.org/01903#SignedProperties" URI="#idSignedProperties">
      <Transforms>
        <Transform Algorithm="http://www.w3.org/TR/2001/REC-xml-c14n-20010315"/>
      </Transforms>
      <DigestMethod Algorithm="http://www.w3.org/2001/04/xmlenc#sha256"/>
      <DigestValue>tIKb6XmSaDhfMHGtfpWXTK1Le5bkxxm5pWQkkhDzPY4=</DigestValue>
    </Reference>
    <Reference Type="http://www.w3.org/2000/09/xmldsig#Object" URI="#idValidSigLnImg">
      <DigestMethod Algorithm="http://www.w3.org/2001/04/xmlenc#sha256"/>
      <DigestValue>3LSuZXPvdDBp1JllAHvaVtreEs5AGCMcIJJxI6CgawY=</DigestValue>
    </Reference>
    <Reference Type="http://www.w3.org/2000/09/xmldsig#Object" URI="#idInvalidSigLnImg">
      <DigestMethod Algorithm="http://www.w3.org/2001/04/xmlenc#sha256"/>
      <DigestValue>OcR/d8R37rRHiFamNq3V5uRiXglj0Uld4DtsAFinkYo=</DigestValue>
    </Reference>
  </SignedInfo>
  <SignatureValue>Jmnkqg09lXX9Xqq7ELo2qcm4jGD35+vZDlaB8yT6Bsu0jCsI0OMJXgzNrbe4WW9srlFHWS4uVBbV
GgbzCnJdqQN6VWNKnUwreOeRxsh5JhkFQpWZxyFRp9EPis0k2LHVEprWU5tQUuSCBAeWgqiIRhvp
0c/NgqPqQCpyx7HxmTIq7Ux4Bg/Bi/i2+ZmlFqdNlF9KHJCuBw+/Yaaklq7N0txRVsToVBsyzA+f
m/msJG1JT+B4ceNxwfuM6LvgX9ERn57I9fxJtBDtVPacQX2jA7Du0ffPiPtIqUL06Uvkz34DkjsQ
OGBN2Xb3EmWph6d2iJg7I3Vpf6Ld3Qicws4k/w==</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2023-05-18T15:00:19Z</mdssi:Value>
        </mdssi:SignatureTime>
      </SignatureProperty>
    </SignatureProperties>
  </Object>
  <Object Id="idOfficeObject">
    <SignatureProperties>
      <SignatureProperty Id="idOfficeV1Details" Target="#idPackageSignature">
        <SignatureInfoV1 xmlns="http://schemas.microsoft.com/office/2006/digsig">
          <SetupID>{5C20338C-EFA7-464A-BB51-4899EE5FB029}</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2023-05-18T15:00:19Z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q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VAAAAXAAAAAEAAADE3/FBAMDzQQoAAABQAAAADAAAAEwAAAAAAAAAAAAAAAAAAAD//////////2QAAABKAFUAQQBOACAAUgBBAE0ASQBSAEUAWgAEAAAACAAAAAcAAAAIAAAAAwAAAAcAAAAHAAAACgAAAAM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Object Id="idInvalidSigLnImg">AQAAAGwAAAAAAAAAAAAAAP8AAAB/AAAAAAAAAAAAAAA8HgAAPA8AACBFTUYAAAEAS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lAAAAAoAAABQAAAAVQAAAFwAAAABAAAAxN/xQQDA80EKAAAAUAAAAAwAAABMAAAAAAAAAAAAAAAAAAAA//////////9kAAAASgBVAEEATgAgAFIAQQBNAEkAUgBFAFoABAAAAAgAAAAHAAAACAAAAAMAAAAHAAAABwAAAAoAAAADAAAABw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wAAAAAoAAABgAAAAgAAAAGwAAAABAAAAxN/xQQDA80EKAAAAYAAAABMAAABMAAAAAAAAAAAAAAAAAAAA//////////90AAAAUgBFAFAAUgBFAFMARQBOAFQAQQBOAFQARQAgAEwARQBHAEEATAAAAAcAAAAGAAAABgAAAAcAAAAGAAAABgAAAAYAAAAIAAAABgAAAAcAAAAIAAAABgAAAAYAAAADAAAABQAAAAYAAAAIAAAABwAAAAUAAABLAAAAQAAAADAAAAAFAAAAIAAAAAEAAAABAAAAEAAAAAAAAAAAAAAAAAEAAIAAAAAAAAAAAAAAAAABAACAAAAAJQAAAAwAAAACAAAAJwAAABgAAAAFAAAAAAAAAP///wAAAAAAJQAAAAwAAAAFAAAATAAAAGQAAAAJAAAAcAAAAOwAAAB8AAAACQAAAHAAAADkAAAADQAAACEA8AAAAAAAAAAAAAAAgD8AAAAAAAAAAAAAgD8AAAAAAAAAAAAAAAAAAAAAAAAAAAAAAAAAAAAAAAAAACUAAAAMAAAAAAAAgCgAAAAMAAAABQAAACUAAAAMAAAAAQAAABgAAAAMAAAAAAAAAhIAAAAMAAAAAQAAABYAAAAMAAAAAAAAAFQAAAAwAQAACgAAAHAAAADrAAAAfAAAAAEAAADE3/FBAMDzQQoAAABwAAAAJgAAAEwAAAAEAAAACQAAAHAAAADtAAAAfQAAAJgAAABGAGkAcgBtAGEAZABvACAAcABvAHIAOgAgAEoAVQBBAE4AIABBAE4AVABPAE4ASQBPACAAUgBBAE0ASQBSAEUAWgAgAEIAQQBFAFoABgAAAAMAAAAEAAAACQAAAAYAAAAHAAAABwAAAAMAAAAHAAAABwAAAAQAAAADAAAAAwAAAAQAAAAIAAAABwAAAAgAAAADAAAABwAAAAgAAAAGAAAACQAAAAgAAAADAAAACQAAAAMAAAAHAAAABwAAAAoAAAADAAAABwAAAAYAAAAGAAAAAwAAAAY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deonteB2eqXxkXnE6xf4UL7lxhyX5fqrp5avOOP+4sg=</DigestValue>
    </Reference>
    <Reference Type="http://www.w3.org/2000/09/xmldsig#Object" URI="#idOfficeObject">
      <DigestMethod Algorithm="http://www.w3.org/2001/04/xmlenc#sha256"/>
      <DigestValue>jijEYndup/Rok7O2/XJXLfrgDJgcsdnBAuR0MBZWDNA=</DigestValue>
    </Reference>
    <Reference Type="http://uri.etsi.org/01903#SignedProperties" URI="#idSignedProperties">
      <Transforms>
        <Transform Algorithm="http://www.w3.org/TR/2001/REC-xml-c14n-20010315"/>
      </Transforms>
      <DigestMethod Algorithm="http://www.w3.org/2001/04/xmlenc#sha256"/>
      <DigestValue>nLtnMvaIppVn8sHXrxjwAccnE3uMh9mNRhs7IH7IF58=</DigestValue>
    </Reference>
    <Reference Type="http://www.w3.org/2000/09/xmldsig#Object" URI="#idValidSigLnImg">
      <DigestMethod Algorithm="http://www.w3.org/2001/04/xmlenc#sha256"/>
      <DigestValue>sMjkl8qwGF5IMUsTtE+hB41R50E6ynjbTirJC+uzvs8=</DigestValue>
    </Reference>
    <Reference Type="http://www.w3.org/2000/09/xmldsig#Object" URI="#idInvalidSigLnImg">
      <DigestMethod Algorithm="http://www.w3.org/2001/04/xmlenc#sha256"/>
      <DigestValue>O2z6hVWQt5r7QsgnJoZaJrKCbCp2OsPSALOx2/sWKp4=</DigestValue>
    </Reference>
  </SignedInfo>
  <SignatureValue>RD82HbWaJdQTLigkqg5U0TUBbzF/q3QmFiIPJklMWDm59TmUe+Y4NNRSHSxjwvk5dgEWyXI/17mT
7rQK9AwClXuYdZdNneyAs8dgL/mtJpBUJzRLikonWN+/OHlJtaVNolgZxVrYBHFFNgDwR0GKBr/2
4+oLM4Fthhh+1GJKGh6ZuoRW9hGbA5crQKO9g8lJBE/nrCkrY+6vcl3wHJ6MEVRLHLi4hE/C1SoE
I5Ol4ZSM8yD92LM5OLD/+59xeTDZU8JIJPGC0p9iZ8QwjL/RheS2OO80gWEqi5F6XRT7pU7SC26p
/mL4rQ+inNkCm4Du7bPLFvvWwjsWVNA5zkyDZQ==</SignatureValue>
  <KeyInfo>
    <X509Data>
      <X509Certificate>MIIIADCCBeigAwIBAgIIIsofiL8dHscwDQYJKoZIhvcNAQELBQAwWzEXMBUGA1UEBRMOUlVDIDgwMDUwMTcyLTExGjAYBgNVBAMTEUNBLURPQ1VNRU5UQSBTLkEuMRcwFQYDVQQKEw5ET0NVTUVOVEEgUy5BLjELMAkGA1UEBhMCUFkwHhcNMjEwNTI1MTUzNTExWhcNMjMwNTI1MTU0NTExWjCBnzELMAkGA1UEBhMCUFkxFTATBgNVBAQMDFJBTUlSRVogQkFFWjESMBAGA1UEBRMJQ0kzNTk4MzAxMRUwEwYDVQQqDAxKVUFOIEFOVE9OSU8xFzAVBgNVBAoMDlBFUlNPTkEgRklTSUNBMREwDwYDVQQLDAhGSVJNQSBGMjEiMCAGA1UEAwwZSlVBTiBBTlRPTklPIFJBTUlSRVogQkFFWjCCASIwDQYJKoZIhvcNAQEBBQADggEPADCCAQoCggEBAKqybw2+b789yUrOzNyT9+xqq8yp49GHlvL/X/GEtuEnjWNg/jJSnnatFvabCHfUB9d/Zl30x5C44amT3i3J+aWsNuqTTKqSM0fx+sWwT53NClsKaIZ+8lT9KRxVHe9rJn3U8KiQymO6vKj7imG/5ZTXk2SF71l3paAC8bP25yCXCiFjRGcILoyOP/TW8F1eL1gFsB4nrPl1GlsX420e/7/5wKfYP7JLPChFCD+7OzEA0x/+bDDUYqpwox9Arf0oO9npUm+BRfQT5Rxf7Y97aqje00EehUEX80OChtsHWCtnytu1OyBAjzZzc+HRISYtlk4XrBspBKwNUsZSCQcPVG8CAwEAAaOCA4EwggN9MAwGA1UdEwEB/wQCMAAwDgYDVR0PAQH/BAQDAgXgMCoGA1UdJQEB/wQgMB4GCCsGAQUFBwMBBggrBgEFBQcDAgYIKwYBBQUHAwQwHQYDVR0OBBYEFM4RR5mU/JetJrlGUA9czdWphdzm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qdWFucmFtaXJlejYyNk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Ovqb/mEf7ZJ4Vq7oAMmRyjwHImjd1hzNrKItg04yZMVRRxTUjPKXCUpMv5AXdC7SQfRJhR+aE2e8fFGmXbbHdrRIen0S1Cbd1H/9F6YVLLGr3UYDdYy9d1WP/0Y8oGTq8aitWvSehUp4uDDqlb2lwCKF6CN7ks2aRZjgv4ZTR3vd1JIIgFcLLKEGoHjXHe7OfMs/OstB5z7hm30svwRMg29ZfVEWvSx+tpQ10tFrtOoebDehIjQRTFwzMc4SGvs67DIYjwl7hRtkBgYzR0lkfzmzuQau5bwxzFZKW+YO6JWKrmENi/42H1NUuuOEkoc+9ZCzjc7mv9TNq1jc71D+xPNuDBM/QAzwzyEnrtrVJP9YqCfty+AG1SifeimqG2Jz380dkmFkamI6wPUZL3usnkdX2vRJ0i8nzQgIj6iOMfVA09CHMo97CCl4MGkb4fifkepggQCtmGMx3SkYsqYd5MCfQYbuQkaqIqsKomdNmZB2WzM/MABYdkkGs2494hiL8cyaaazjuwcQWXUhHVkiifr4njoZ6hwklf1ubEVRKe27Hw6Z8zv42m3HjSDNLYPSZ+HGEYtIci/I5TvHXjx7ViQh/dF9yB7GY92UbVeTjqkbU0zddmrMpukJLdrYzqEdPSRW36zzPCDYsVnZ1kJB6t056N24scTxXWZ7yeYSQ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2023-05-18T15:00:33Z</mdssi:Value>
        </mdssi:SignatureTime>
      </SignatureProperty>
    </SignatureProperties>
  </Object>
  <Object Id="idOfficeObject">
    <SignatureProperties>
      <SignatureProperty Id="idOfficeV1Details" Target="#idPackageSignature">
        <SignatureInfoV1 xmlns="http://schemas.microsoft.com/office/2006/digsig">
          <SetupID>{E856ED4C-B009-4A85-9C98-5B44A884B27D}</SetupID>
          <SignatureText>JUAN RAMIREZ</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2023-05-18T15:00:33Z</xd:SigningTime>
          <xd:SigningCertificate>
            <xd:Cert>
              <xd:CertDigest>
                <DigestMethod Algorithm="http://www.w3.org/2001/04/xmlenc#sha256"/>
                <DigestValue>DKdo7WJ1tdteV5KbVPaVc4FNDUQdzSw4VyUZmpuA+aA=</DigestValue>
              </xd:CertDigest>
              <xd:IssuerSerial>
                <X509IssuerName>C=PY, O=DOCUMENTA S.A., CN=CA-DOCUMENTA S.A., SERIALNUMBER=RUC 80050172-1</X509IssuerName>
                <X509SerialNumber>2506850814767472327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sBs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CQti/PgQAAAAAAAABsAgAA0G666v9/AAAAAAAAAAAAAC7ML7L/fwAAAABJ6/9/AAB4GW6w/38AAAAAAAAAAAAAAAAAAAAAAABX0zAW1tAAAGhUL7L/fwAASAAAAP9/AACQAQAAAAAAAACe8hBsAgAAeLgvzwAAAAAAAAAAAAAAAAkAAAAAAAAAAAAAAAAAAACcty/PgQAAADC4L8+BAAAA0c2Q6v9/AABJAAAAbAIAAJABAAAAAAAAAJ7yEGwCAAB4uC/PgQAAAACe8hBsAgAAyzCU6v9/AABAty/PgQAAADC4L8+B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LA5GGwCAAAAAAAAAAAAAGAMAAAAAAAA0G666v9/AAAAAAAAAAAAAMQUCpz/////gJ1yDGwCAAAAAAAAAAAAAAAAAAAAAAAAAAAAAAAAAABnsDEW1tAAAPgDAAAAAAAAINkuz4EAAABxBYoAAAAAAACe8hBsAgAAUNsuzwAAAAAAAAAAAAAAAAcAAAAAAAAAsP30EGwCAACM2i7PgQAAACDbLs+BAAAA0c2Q6v9/AAAAAAAAAAAAAAAXQxgAAAAAAAAAAAAAAAAAnvIQbAIAAACe8hBsAgAAyzCU6v9/AAAw2i7PgQAAACDbLs+B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oOCgGmwCAADQbrrq/38AAAAAAAAAAAAAnJfC6v9/AAABAAAAAAAAAHDnihpsAgAAAAAAAAAAAAAAAAAAAAAAACexMRbW0AAAAQAAAAAAAAADAAAA/38AAJABAAAAAAAAAJ7yEGwCAACo2i7PAAAAAAAAAAAAAAAABgAAAAAAAAACAAAAAAAAAMzZLs+BAAAAYNouz4EAAADRzZDq/38AAPQAAABsAgAAGwAAAAAAAAD4sDkYbAIAAAAAAAAAAAAAAJ7yEGwCAADLMJTq/38AAHDZLs+BAAAAYNouz4E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Y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BeAFcAAAAAANBuuur/fwAAAAAAAAAAAACcl8Lq/38AAAAAAAAAAAAAAAEAAAAAAAAAAAAAAAAAAAAAAAAAAAAAZ7IxFtbQAAABAAAAbAIAAAMAAAD/fwAAkAEAAAAAAAAAnvIQbAIAAGjZLs8AAAAAAAAAAAAAAAAJAAAAAAAAAAMAAAAAAAAAjNguz4EAAAAg2S7PgQAAANHNkOr/fwAA9wAAAGwCAAAbAAAAAAAAAICwORhsAgAAAAAAAAAAAAAAnvIQbAIAAMswlOr/fwAAMNguz4EAAAAg2S7PgQAAAHCEsxdsAgAAAAAAAGR2AAgAAAAAJQAAAAwAAAAEAAAAGAAAAAwAAAAAAAACEgAAAAwAAAABAAAAHgAAABgAAAApAAAAMwAAAJcAAABIAAAAJQAAAAwAAAAEAAAAVAAAAJQAAAAqAAAAMwAAAJUAAABHAAAAAQAAAMTf8UEAwPNBKgAAADMAAAAMAAAATAAAAAAAAAAAAAAAAAAAAP//////////ZAAAAEoAVQBBAE4AIABSAEEATQBJAFIARQBaAAYAAAALAAAACgAAAAwAAAAEAAAACgAAAAoAAAAOAAAABAAAAAo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cAAAACgAAAFAAAABYAAAAXAAAAAEAAADE3/FBAMDzQQoAAABQAAAADQAAAEwAAAAAAAAAAAAAAAAAAAD//////////2gAAABKAFUAQQBOACAAUgBBAE0ASQBSAEUAWgAgAGYABAAAAAgAAAAHAAAACAAAAAMAAAAHAAAABwAAAAoAAAADAAAABwAAAAYAAAAG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MAAAAAKAAAAYAAAAIAAAABsAAAAAQAAAMTf8UEAwPNBCgAAAGAAAAATAAAATAAAAAAAAAAAAAAAAAAAAP//////////dAAAAFIARQBQAFIARQBTAEUATgBUAEEATgBUAEUAIABMAEUARwBBAEwAAAAHAAAABgAAAAYAAAAHAAAABgAAAAYAAAAGAAAACAAAAAYAAAAHAAAACAAAAAYAAAAGAAAAAwAAAAUAAAAGAAAACAAAAAcAAAAFAAAASwAAAEAAAAAwAAAABQAAACAAAAABAAAAAQAAABAAAAAAAAAAAAAAAAABAACAAAAAAAAAAAAAAAAAAQAAgAAAACUAAAAMAAAAAgAAACcAAAAYAAAABQAAAAAAAAD///8AAAAAACUAAAAMAAAABQAAAEwAAABkAAAACQAAAHAAAADsAAAAfAAAAAkAAABwAAAA5AAAAA0AAAAhAPAAAAAAAAAAAAAAAIA/AAAAAAAAAAAAAIA/AAAAAAAAAAAAAAAAAAAAAAAAAAAAAAAAAAAAAAAAAAAlAAAADAAAAAAAAIAoAAAADAAAAAUAAAAlAAAADAAAAAEAAAAYAAAADAAAAAAAAAISAAAADAAAAAEAAAAWAAAADAAAAAAAAABUAAAAMAEAAAoAAABwAAAA6wAAAHwAAAABAAAAxN/xQQDA80EKAAAAcAAAACYAAABMAAAABAAAAAkAAABwAAAA7QAAAH0AAACYAAAARgBpAHIAbQBhAGQAbwAgAHAAbwByADoAIABKAFUAQQBOACAAQQBOAFQATwBOAEkATwAgAFIAQQBNAEkAUgBFAFoAIABCAEEARQBaAAYAAAADAAAABAAAAAkAAAAGAAAABwAAAAcAAAADAAAABwAAAAcAAAAEAAAAAwAAAAMAAAAEAAAACAAAAAcAAAAIAAAAAwAAAAcAAAAIAAAABgAAAAkAAAAIAAAAAwAAAAkAAAADAAAABwAAAAcAAAAKAAAAAwAAAAcAAAAGAAAABgAAAAMAAAAGAAAABwAAAAYAAAAGAAAAFgAAAAwAAAAAAAAAJQAAAAwAAAACAAAADgAAABQAAAAAAAAAEAAAABQAAAA=</Object>
  <Object Id="idInvalidSigLnImg">AQAAAGwAAAAAAAAAAAAAAP8AAAB/AAAAAAAAAAAAAAA8HgAAPA8AACBFTUYAAAEAU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tAAAAAAcKDQcKDQcJDQ4WMShFrjFU1TJV1gECBAIDBAECBQoRKyZBowsTMVMAAAAAfqbJd6PIeqDCQFZ4JTd0Lk/HMVPSGy5uFiE4GypVJ0KnHjN9AAABgAAAAACcz+7S6ffb7fnC0t1haH0hMm8aLXIuT8ggOIwoRKslP58cK08AAAH//wAAAMHg9P///////////+bm5k9SXjw/SzBRzTFU0y1NwSAyVzFGXwEBAnQACA8mnM/u69/SvI9jt4tgjIR9FBosDBEjMVTUMlXWMVPRKUSeDxk4AAAAZQAAAADT6ff///////+Tk5MjK0krSbkvUcsuT8YVJFoTIFIrSbgtTcEQHEcgAAAAAJzP7vT6/bTa8kRleixHhy1Nwi5PxiQtTnBwcJKSki81SRwtZAgOI2kAAAAAweD02+35gsLqZ5q6Jz1jNEJyOUZ4qamp+/v7////wdPeVnCJAQECcgAAAACv1/Ho8/ubzu6CwuqMudS3u769vb3////////////L5fZymsABAgNkAAAAAK/X8fz9/uLx+snk9uTy+vz9/v///////////////8vl9nKawAECA04AAAAAotHvtdryxOL1xOL1tdry0+r32+350+r3tdryxOL1pdPvc5rAAQIDIAAAAABpj7ZnjrZqj7Zqj7ZnjrZtkbdukrdtkbdnjrZqj7ZojrZ3rdUCAwQ7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kLYvz4EAAAAAAAAAbAIAANBuuur/fwAAAAAAAAAAAAAuzC+y/38AAAAASev/fwAAeBlusP9/AAAAAAAAAAAAAAAAAAAAAAAAV9MwFtbQAABoVC+y/38AAEgAAAD/fwAAkAEAAAAAAAAAnvIQbAIAAHi4L88AAAAAAAAAAAAAAAAJAAAAAAAAAAAAAAAAAAAAnLcvz4EAAAAwuC/PgQAAANHNkOr/fwAASQAAAGwCAACQAQAAAAAAAACe8hBsAgAAeLgvz4EAAAAAnvIQbAIAAMswlOr/fwAAQLcvz4EAAAAwuC/Pg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PiwORhsAgAAAAAAAAAAAABgDAAAAAAAANBuuur/fwAAAAAAAAAAAADEFAqc/////4CdcgxsAgAAAAAAAAAAAAAAAAAAAAAAAAAAAAAAAAAAZ7AxFtbQAAD4AwAAAAAAACDZLs+BAAAAcQWKAAAAAAAAnvIQbAIAAFDbLs8AAAAAAAAAAAAAAAAHAAAAAAAAALD99BBsAgAAjNouz4EAAAAg2y7PgQAAANHNkOr/fwAAAAAAAAAAAAAAF0MYAAAAAAAAAAAAAAAAAJ7yEGwCAAAAnvIQbAIAAMswlOr/fwAAMNouz4EAAAAg2y7Pg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KDgoBpsAgAA0G666v9/AAAAAAAAAAAAAJyXwur/fwAAAQAAAAAAAABw54oabAIAAAAAAAAAAAAAAAAAAAAAAAAnsTEW1tAAAAEAAAAAAAAAAwAAAP9/AACQAQAAAAAAAACe8hBsAgAAqNouzwAAAAAAAAAAAAAAAAYAAAAAAAAAAgAAAAAAAADM2S7PgQAAAGDaLs+BAAAA0c2Q6v9/AAD0AAAAbAIAABsAAAAAAAAA+LA5GGwCAAAAAAAAAAAAAACe8hBsAgAAyzCU6v9/AABw2S7PgQAAAGDaLs+B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WAAAARwAAACkAAAAzAAAAbgAAABUAAAAhAPAAAAAAAAAAAAAAAIA/AAAAAAAAAAAAAIA/AAAAAAAAAAAAAAAAAAAAAAAAAAAAAAAAAAAAAAAAAAAlAAAADAAAAAAAAIAoAAAADAAAAAQAAABSAAAAcAEAAAQAAADw////AAAAAAAAAAAAAAAAkAEAAAAAAAEAAAAAcwBlAGcAbwBlACAAdQBpAAAAAAAAAAAAAAAAAAAAAAAAAAAAAAAAAAAAAAAAAAAAAAAAAAAAAAAAAAAAAAAAAAAAAAAAAAAAAAAAAGu4I+3/fwAAXgBXAAAAAADQbrrq/38AAAAAAAAAAAAAnJfC6v9/AAAAAAAAAAAAAAABAAAAAAAAAAAAAAAAAAAAAAAAAAAAAGeyMRbW0AAAAQAAAGwCAAADAAAA/38AAJABAAAAAAAAAJ7yEGwCAABo2S7PAAAAAAAAAAAAAAAACQAAAAAAAAADAAAAAAAAAIzYLs+BAAAAINkuz4EAAADRzZDq/38AAPcAAABsAgAAGwAAAAAAAACAsDkYbAIAAAAAAAAAAAAAAJ7yEGwCAADLMJTq/38AADDYLs+BAAAAINkuz4EAAABwhLMXbAIAAAAAAABkdgAIAAAAACUAAAAMAAAABAAAABgAAAAMAAAAAAAAAhIAAAAMAAAAAQAAAB4AAAAYAAAAKQAAADMAAACXAAAASAAAACUAAAAMAAAABAAAAFQAAACUAAAAKgAAADMAAACVAAAARwAAAAEAAADE3/FBAMDzQSoAAAAzAAAADAAAAEwAAAAAAAAAAAAAAAAAAAD//////////2QAAABKAFUAQQBOACAAUgBBAE0ASQBSAEUAWgAGAAAACwAAAAoAAAAMAAAABAAAAAoAAAAKAAAADgAAAAQAAAAKAAAACA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nAAAAAoAAABQAAAAWAAAAFwAAAABAAAAxN/xQQDA80EKAAAAUAAAAA0AAABMAAAAAAAAAAAAAAAAAAAA//////////9oAAAASgBVAEEATgAgAFIAQQBNAEkAUgBFAFoAIAAgAAQAAAAIAAAABwAAAAgAAAADAAAABwAAAAcAAAAKAAAAAwAAAAcAAAAGAAAABg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DAAAAACgAAAGAAAACAAAAAbAAAAAEAAADE3/FBAMDzQQoAAABgAAAAEwAAAEwAAAAAAAAAAAAAAAAAAAD//////////3QAAABSAEUAUABSAEUAUwBFAE4AVABBAE4AVABFACAATABFAEcAQQBMAAAABwAAAAYAAAAGAAAABwAAAAYAAAAGAAAABgAAAAgAAAAGAAAABwAAAAgAAAAGAAAABgAAAAMAAAAFAAAABgAAAAgAAAAHAAAABQ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ABAAAKAAAAcAAAAOsAAAB8AAAAAQAAAMTf8UEAwPNBCgAAAHAAAAAmAAAATAAAAAQAAAAJAAAAcAAAAO0AAAB9AAAAmAAAAEYAaQByAG0AYQBkAG8AIABwAG8AcgA6ACAASgBVAEEATgAgAEEATgBUAE8ATgBJAE8AIABSAEEATQBJAFIARQBaACAAQgBBAEUAWgAGAAAAAwAAAAQAAAAJAAAABgAAAAcAAAAHAAAAAwAAAAcAAAAHAAAABAAAAAMAAAADAAAABAAAAAgAAAAHAAAACAAAAAMAAAAHAAAACAAAAAYAAAAJAAAACAAAAAMAAAAJAAAAAwAAAAcAAAAHAAAACgAAAAMAAAAHAAAABgAAAAYAAAADAAAABgAAAAcAAAAGAAAABg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nIMZ3HSJa+fmTyht7Ubh5QvPWa1WMCTZAHqauyvrdB0=</DigestValue>
    </Reference>
    <Reference Type="http://www.w3.org/2000/09/xmldsig#Object" URI="#idOfficeObject">
      <DigestMethod Algorithm="http://www.w3.org/2001/04/xmlenc#sha256"/>
      <DigestValue>LLcG90efvrNihQBsUxea/sMNIaDMWMNsCJQMoM9SuLQ=</DigestValue>
    </Reference>
    <Reference Type="http://uri.etsi.org/01903#SignedProperties" URI="#idSignedProperties">
      <Transforms>
        <Transform Algorithm="http://www.w3.org/TR/2001/REC-xml-c14n-20010315"/>
      </Transforms>
      <DigestMethod Algorithm="http://www.w3.org/2001/04/xmlenc#sha256"/>
      <DigestValue>oBMDk1rdbVhtarNSkUIYJZ9WQjFDg3zqi1Zi2kmP0d0=</DigestValue>
    </Reference>
    <Reference Type="http://www.w3.org/2000/09/xmldsig#Object" URI="#idValidSigLnImg">
      <DigestMethod Algorithm="http://www.w3.org/2001/04/xmlenc#sha256"/>
      <DigestValue>TNieRr4LY1M0aKel68BD5IATgykICoahqmUZd3Pqyws=</DigestValue>
    </Reference>
    <Reference Type="http://www.w3.org/2000/09/xmldsig#Object" URI="#idInvalidSigLnImg">
      <DigestMethod Algorithm="http://www.w3.org/2001/04/xmlenc#sha256"/>
      <DigestValue>586pDvrbEOEo1vIkdLUKhFJY8TEhE+tpkAuLoSQpN0A=</DigestValue>
    </Reference>
  </SignedInfo>
  <SignatureValue>ZKDB+kKQAGfMjjzAf8j1ysXTIuizt0i5F+J+upXQqpz0ulVPKMLclFqHy5/qxtsGqKOk02eHbYMP
o3pX+SB+uLrQLNVG+tlmCUpsyssOaSeelvx2NMfGoTBDubSWTEr3aZd3XkRh9MBB0Xst+ZhQyJTL
0tOOHoeztvU5Kn+EVlmZGUeddD5ELmH/LbVNFCIDxvuDcOXaobd3pAGSnIj8dNBsV07XcvfSL6zW
vIoJHGkpOlGg/Q4hdLsxtH1g+2T7TOjmNuiModEsEyYc8saCEE8qHF56RVBsQEheGXrX2z8X2cTo
63dveFxBfZGQd1ewlvSCVYiwUxjPj2c7y+pYJg==</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2023-05-18T15:04:14Z</mdssi:Value>
        </mdssi:SignatureTime>
      </SignatureProperty>
    </SignatureProperties>
  </Object>
  <Object Id="idOfficeObject">
    <SignatureProperties>
      <SignatureProperty Id="idOfficeV1Details" Target="#idPackageSignature">
        <SignatureInfoV1 xmlns="http://schemas.microsoft.com/office/2006/digsig">
          <SetupID>{AEE67B46-586B-404B-A32B-2525B6EDCA02}</SetupID>
          <SignatureText>RAUL VILLAGRA </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2023-05-18T15:04:14Z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t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AAAABHAAAAKQAAADMAAAB4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KEAAABIAAAAJQAAAAwAAAAEAAAAVAAAAKAAAAAqAAAAMwAAAJ8AAABHAAAAAQAAAMTf8UEAwPNBKgAAADMAAAAOAAAATAAAAAAAAAAAAAAAAAAAAP//////////aAAAAFIAQQBVAEwAIABWAEkATABMAEEARwBSAEEAIAAKAAAACgAAAAsAAAAIAAAABAAAAAoAAAAEAAAACAAAAAgAAAAKAAAACwAAAAoAAAAKAAAAB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DMAAAACgAAAFAAAACNAAAAXAAAAAEAAADE3/FBAMDzQQoAAABQAAAAFQAAAEwAAAAAAAAAAAAAAAAAAAD//////////3gAAABSAEEAVQBMACAAQQBOAFQATwBOAEkATwAgAFYASQBMAEwAQQBHAFIAQQAAAAcAAAAHAAAACAAAAAUAAAADAAAABwAAAAgAAAAGAAAACQAAAAgAAAADAAAAC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V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gAAAARwAAACkAAAAzAAAAe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hAAAASAAAACUAAAAMAAAABAAAAFQAAACgAAAAKgAAADMAAACfAAAARwAAAAEAAADE3/FBAMDzQSoAAAAzAAAADgAAAEwAAAAAAAAAAAAAAAAAAAD//////////2gAAABSAEEAVQBMACAAVgBJAEwATABBAEcAUgBBACAACgAAAAoAAAALAAAACAAAAAQAAAAKAAAABAAAAAgAAAAIAAAACgAAAAsAAAAKAAAACgAAAAQ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ISAAAADAAAAAEAAAAeAAAAGAAAAAkAAABQAAAA/QAAAF0AAAAlAAAADAAAAAEAAABUAAAAzAAAAAoAAABQAAAAjQAAAFwAAAABAAAAxN/xQQDA80EKAAAAUAAAABUAAABMAAAAAAAAAAAAAAAAAAAA//////////94AAAAUgBBAFUATAAgAEEATgBUAE8ATgBJAE8AIABWAEkATABMAEEARwBSAEEAAAAHAAAABwAAAAgAAAAFAAAAAwAAAAcAAAAIAAAABgAAAAkAAAAIAAAAAwAAAAkAAAADAAAABwAAAAMAAAAFAAAABQAAAAcAAAAIAAAABwAAAAc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IEwu8nMNM/wG8Ny895PE+VhuXnP1W6oGOyiX49cUhaw=</DigestValue>
    </Reference>
    <Reference Type="http://www.w3.org/2000/09/xmldsig#Object" URI="#idOfficeObject">
      <DigestMethod Algorithm="http://www.w3.org/2001/04/xmlenc#sha256"/>
      <DigestValue>sSGmq4grcudsHUiI7nb/sZtbhd1FD9pvHouucBezkaM=</DigestValue>
    </Reference>
    <Reference Type="http://uri.etsi.org/01903#SignedProperties" URI="#idSignedProperties">
      <Transforms>
        <Transform Algorithm="http://www.w3.org/TR/2001/REC-xml-c14n-20010315"/>
      </Transforms>
      <DigestMethod Algorithm="http://www.w3.org/2001/04/xmlenc#sha256"/>
      <DigestValue>g9cgExxH5C3VmWWZ/mdjLTVZ5gVapxnBXNkmfq9d7T8=</DigestValue>
    </Reference>
    <Reference Type="http://www.w3.org/2000/09/xmldsig#Object" URI="#idValidSigLnImg">
      <DigestMethod Algorithm="http://www.w3.org/2001/04/xmlenc#sha256"/>
      <DigestValue>lqXMl3MxwThbqSuQA5l5t883fKw283omVc7TGmGYCMo=</DigestValue>
    </Reference>
    <Reference Type="http://www.w3.org/2000/09/xmldsig#Object" URI="#idInvalidSigLnImg">
      <DigestMethod Algorithm="http://www.w3.org/2001/04/xmlenc#sha256"/>
      <DigestValue>6EjbX9xLtUwIbtgJ/Hv9LqY8OIGMOOA3yqcM/4PRt/4=</DigestValue>
    </Reference>
  </SignedInfo>
  <SignatureValue>h1KeZ8OAa/tDI+WrgwjvSR2ix+nkAfloKhWMtX12GtyYoEOQMlHQq4mLLB/pAuxUrGQR+pJk+8bo
eRF+n2fI34+29wFJeoABllShyQy96c2COCIWAbDRdVk0OaV75mGxyqY0W49TL67KNrvCqSI0zMdi
vfyMnmdQ80sDH5m68FT4FiViKrTbcmUMy/yCtcSJ/NvEvPv7uCH3cH+UO0/xEOLrpyZGkply3RaT
9SEFTAiY6pA1bRc+nSKVqe3C0bNfuo1NoAzssRjoaWOYYqSYBr7z1tXLi0R91X/piCpDBeQEE/tu
wbxAQ9UU7/gc1mpGL+0HhILtWx+nb0R5AcGimg==</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2023-05-18T15:05:10Z</mdssi:Value>
        </mdssi:SignatureTime>
      </SignatureProperty>
    </SignatureProperties>
  </Object>
  <Object Id="idOfficeObject">
    <SignatureProperties>
      <SignatureProperty Id="idOfficeV1Details" Target="#idPackageSignature">
        <SignatureInfoV1 xmlns="http://schemas.microsoft.com/office/2006/digsig">
          <SetupID>{A1C2A4F3-8093-4EDA-B06F-92E86661359D}</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2023-05-18T15:05:10Z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uQJD4L0jn8BXnozxLi9YtftZH6rttBM3tFhlHvixyxc=</DigestValue>
    </Reference>
    <Reference Type="http://www.w3.org/2000/09/xmldsig#Object" URI="#idOfficeObject">
      <DigestMethod Algorithm="http://www.w3.org/2001/04/xmlenc#sha256"/>
      <DigestValue>HD6GlTXqRkgZTquJU9p/2PN9Yn9vScPDn7F5PkPIWKw=</DigestValue>
    </Reference>
    <Reference Type="http://uri.etsi.org/01903#SignedProperties" URI="#idSignedProperties">
      <Transforms>
        <Transform Algorithm="http://www.w3.org/TR/2001/REC-xml-c14n-20010315"/>
      </Transforms>
      <DigestMethod Algorithm="http://www.w3.org/2001/04/xmlenc#sha256"/>
      <DigestValue>/ILaIwomq8+DJlH10e/aEdEREFk33xWoHbWLHR/sz1E=</DigestValue>
    </Reference>
    <Reference Type="http://www.w3.org/2000/09/xmldsig#Object" URI="#idValidSigLnImg">
      <DigestMethod Algorithm="http://www.w3.org/2001/04/xmlenc#sha256"/>
      <DigestValue>lqXMl3MxwThbqSuQA5l5t883fKw283omVc7TGmGYCMo=</DigestValue>
    </Reference>
    <Reference Type="http://www.w3.org/2000/09/xmldsig#Object" URI="#idInvalidSigLnImg">
      <DigestMethod Algorithm="http://www.w3.org/2001/04/xmlenc#sha256"/>
      <DigestValue>T4CYgJhYx846LI+N7Y3/vW9ozS4UbKnZvC5/a8zWwIU=</DigestValue>
    </Reference>
  </SignedInfo>
  <SignatureValue>lvm6kf/vZ5omRBa+SC3Fi6Q7dortVjOASWTsDEzkSgobek8/RMm/0jHDv2vu8YPXfp5E5l4nRPFC
lwL5GddVqYA636lnOTh8biduSHwtZyJIvpYGQOe2QwAtBF5fiEFqfdTSH/PZofAlki7iX7Ljo/MG
ZwNjmAGcjYN4UqtDw4gQJu/I5P1VS756IiMdhgTVhO7g+DYPI5wa570rr5O4B1ziear2ohZhK6zL
GgI1qxVsk85jYRxlF4UMXX/yObHL6kSBzPBbMe4rCEgjc6sRESoOYT5c3sZguYfNGQ9F/40T8SsS
SeKWnhPmiFnDy2gkZtUuqo15IzSnwy3l1zmAdg==</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2023-05-18T15:05:23Z</mdssi:Value>
        </mdssi:SignatureTime>
      </SignatureProperty>
    </SignatureProperties>
  </Object>
  <Object Id="idOfficeObject">
    <SignatureProperties>
      <SignatureProperty Id="idOfficeV1Details" Target="#idPackageSignature">
        <SignatureInfoV1 xmlns="http://schemas.microsoft.com/office/2006/digsig">
          <SetupID>{1D4CEE79-81D9-42E3-A3BB-0F7083E9046C}</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2023-05-18T15:05:23Z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g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fAAAAAoAAABgAAAARgAAAGwAAAABAAAAxN/xQQDA80EKAAAAYAAAAAgAAABMAAAAAAAAAAAAAAAAAAAA//////////9cAAAAQwBPAE4AVABBAEQATwBSAAcAAAAJAAAACAAAAAYAAAAHAAAACAAAAAkAAAAH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I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F1PU00vPE1fPBvM8kjOTC8Q6hZVgZlziq+UH2Ksc9+o=</DigestValue>
    </Reference>
    <Reference Type="http://www.w3.org/2000/09/xmldsig#Object" URI="#idOfficeObject">
      <DigestMethod Algorithm="http://www.w3.org/2001/04/xmlenc#sha256"/>
      <DigestValue>HaMQaxWq4zZtkgZveUAuCVPuufC0osYLFWKfiEMVw7I=</DigestValue>
    </Reference>
    <Reference Type="http://uri.etsi.org/01903#SignedProperties" URI="#idSignedProperties">
      <Transforms>
        <Transform Algorithm="http://www.w3.org/TR/2001/REC-xml-c14n-20010315"/>
      </Transforms>
      <DigestMethod Algorithm="http://www.w3.org/2001/04/xmlenc#sha256"/>
      <DigestValue>HRQOMkfbmPh/g57ApBt8ptbRmWl6cekfSMlvMXdmsEA=</DigestValue>
    </Reference>
    <Reference Type="http://www.w3.org/2000/09/xmldsig#Object" URI="#idValidSigLnImg">
      <DigestMethod Algorithm="http://www.w3.org/2001/04/xmlenc#sha256"/>
      <DigestValue>pSszGThmejUIuiNxnoXBBBPx62vMcc8XRoBiFyGQJKE=</DigestValue>
    </Reference>
    <Reference Type="http://www.w3.org/2000/09/xmldsig#Object" URI="#idInvalidSigLnImg">
      <DigestMethod Algorithm="http://www.w3.org/2001/04/xmlenc#sha256"/>
      <DigestValue>F3p42Dev0QAF+HCHUkw1PBBCVaE203e6Y2BkUiFLJQc=</DigestValue>
    </Reference>
  </SignedInfo>
  <SignatureValue>ELvj+ztMqn4StCZN8ZCaAiVK7etADAEcURcnOf4n2hQ1qJhaJp2gXv6eUvxJeUybkSHv1LEKGUKt
IdUHlUq5at2XQa7AcE4U8x966NTGsOEAgrAk0IMNm9RQ2btDZaLeV+EkbmW5U3tyv1tMpsHnwmRs
PVhFXBNlqJRdHCa9FzHpLHnprE/3WCIGmJ3JCxDmFVzsgnSwdDbEhtdp+PHIehJjyzGXUqaAfe6Q
gZnzHyNJqQKCcqbx2WD26+Z29HWEUvKUKrAbBNb1EWYQTkjmQQFizD2QepdB45SJ24huYaDy/0L1
o8Tch39cD4o/Pw3CGcFk5Sl1IFFINYHnhnJQlw==</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2023-05-18T15:05:35Z</mdssi:Value>
        </mdssi:SignatureTime>
      </SignatureProperty>
    </SignatureProperties>
  </Object>
  <Object Id="idOfficeObject">
    <SignatureProperties>
      <SignatureProperty Id="idOfficeV1Details" Target="#idPackageSignature">
        <SignatureInfoV1 xmlns="http://schemas.microsoft.com/office/2006/digsig">
          <SetupID>{AE61850F-A312-4F5B-8901-C9407A1624D9}</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2023-05-18T15:05:35Z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j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KAAAAAKAAAAUAAAAFsAAABcAAAAAQAAAMTf8UEAwPNBCgAAAFAAAAAOAAAATAAAAAAAAAAAAAAAAAAAAP//////////aAAAAFIAQQBVAEwAIABWAEkATABMAEEARwBSAEEAIAAHAAAABwAAAAgAAAAFAAAAAwAAAAcAAAADAAAABQAAAAUAAAAHAAAACAAAAAcAAAAH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IQAAAAKAAAAYAAAAEkAAABsAAAAAQAAAMTf8UEAwPNBCgAAAGAAAAAJAAAATAAAAAAAAAAAAAAAAAAAAP//////////YAAAAEMATwBOAFQAQQBEAE8AUgAgAAAABwAAAAkAAAAIAAAABgAAAAcAAAAIAAAACQAAAAcAAAAD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L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CEAAAACgAAAGAAAABJAAAAbAAAAAEAAADE3/FBAMDzQQoAAABgAAAACQAAAEwAAAAAAAAAAAAAAAAAAAD//////////2AAAABDAE8ATgBUAEEARABPAFIAIAAAAAcAAAAJAAAACAAAAAYAAAAHAAAACAAAAAkAAAAH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7SZCclarkoglVSuMR0P+RbfhW6zxxIObpw8S0WClAWw=</DigestValue>
    </Reference>
    <Reference Type="http://www.w3.org/2000/09/xmldsig#Object" URI="#idOfficeObject">
      <DigestMethod Algorithm="http://www.w3.org/2001/04/xmlenc#sha256"/>
      <DigestValue>SfDvexFM64ZzCMoK4fpIn03sOEUsHftZBFUnfCDPdxk=</DigestValue>
    </Reference>
    <Reference Type="http://uri.etsi.org/01903#SignedProperties" URI="#idSignedProperties">
      <Transforms>
        <Transform Algorithm="http://www.w3.org/TR/2001/REC-xml-c14n-20010315"/>
      </Transforms>
      <DigestMethod Algorithm="http://www.w3.org/2001/04/xmlenc#sha256"/>
      <DigestValue>l0rxh/2DeCCaUYnEGK5K12bsB8qcv5WopiE2DkSVbQs=</DigestValue>
    </Reference>
    <Reference Type="http://www.w3.org/2000/09/xmldsig#Object" URI="#idValidSigLnImg">
      <DigestMethod Algorithm="http://www.w3.org/2001/04/xmlenc#sha256"/>
      <DigestValue>9QuXunKFsVToSx5x/lWwwRvl1XXT9tE0Qoh0BDeV1zE=</DigestValue>
    </Reference>
    <Reference Type="http://www.w3.org/2000/09/xmldsig#Object" URI="#idInvalidSigLnImg">
      <DigestMethod Algorithm="http://www.w3.org/2001/04/xmlenc#sha256"/>
      <DigestValue>YP7QigVhPZhVT2pCpBrJHsH/3nTB7TseZYq7h+fF43w=</DigestValue>
    </Reference>
  </SignedInfo>
  <SignatureValue>vXVYbdbZqU/g0HNDOKxJO0iI8rwyoVb2w0G7VKwHzcmG3Ic5x4bRcF7URjCY+t1K3TfITn5JqgTL
8H6OIIjDZj7J/UObF1554wvjGAJ6gZwwl876BryqZX6ELp5eB/fVfIayW+i9ESBRRue/N9gczrfu
VhXP8gtEL390Sy+zmTjY1F5R7WPvhHQje9H5+RPLxD16zglYMF2GgHPNBsbt/Iag9gwAApfCYaq0
vTCO/6L2F7KILstycToXyi58jqv4IBNTCneBAiEwsLJ/tJC4nLSAynqIGD74ELw5ByQILpZFZyyr
QhYSisUyg3lyXONh89DIJXRemIuZ6fMcVeSY1g==</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2023-05-18T15:05:48Z</mdssi:Value>
        </mdssi:SignatureTime>
      </SignatureProperty>
    </SignatureProperties>
  </Object>
  <Object Id="idOfficeObject">
    <SignatureProperties>
      <SignatureProperty Id="idOfficeV1Details" Target="#idPackageSignature">
        <SignatureInfoV1 xmlns="http://schemas.microsoft.com/office/2006/digsig">
          <SetupID>{2A9F5937-2203-4466-875B-41D84F6F95C8}</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2023-05-18T15:05:48Z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i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JwAAAAKAAAAUAAAAFgAAABcAAAAAQAAAMTf8UEAwPNBCgAAAFAAAAANAAAATAAAAAAAAAAAAAAAAAAAAP//////////aAAAAFIAQQBVAEwAIABWAEkATABMAEEARwBSAEEAAAAHAAAABwAAAAgAAAAFAAAAAwAAAAcAAAADAAAABQAAAAUAAAAHAAAACAAAAAcAAAAHAAAASwAAAEAAAAAwAAAABQAAACAAAAABAAAAAQAAABAAAAAAAAAAAAAAAAYBAACAAAAAAAAAAAAAAAAGAQAAgAAAACUAAAAMAAAAAgAAACcAAAAYAAAABQAAAAAAAAD///8AAAAAACUAAAAMAAAABQAAAEwAAABkAAAACQAAAGAAAAD8AAAAbAAAAAkAAABgAAAA9AAAAA0AAAAhAPAAAAAAAAAAAAAAAIA/AAAAAAAAAAAAAIA/AAAAAAAAAAAAAAAAAAAAAAAAAAAAAAAAAAAAAAAAAAAlAAAADAAAAAAAAIAoAAAADAAAAAUAAAAlAAAADAAAAAEAAAAYAAAADAAAAAAAAAISAAAADAAAAAEAAAAeAAAAGAAAAAkAAABgAAAA/QAAAG0AAAAlAAAADAAAAAEAAABUAAAAhAAAAAoAAABgAAAASQAAAGwAAAABAAAAxN/xQQDA80EKAAAAYAAAAAkAAABMAAAAAAAAAAAAAAAAAAAA//////////9gAAAAQwBPAE4AVABBAEQATwBSACAAUgAHAAAACQAAAAgAAAAGAAAABwAAAAgAAAAJAAAABwAAAAM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Object Id="idInvalidSigLnImg">AQAAAGwAAAAAAAAAAAAAAAUBAAB/AAAAAAAAAAAAAADyHgAAPA8AACBFTUYAAAEAK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cAAAACgAAAFAAAABYAAAAXAAAAAEAAADE3/FBAMDzQQoAAABQAAAADQAAAEwAAAAAAAAAAAAAAAAAAAD//////////2gAAABSAEEAVQBMACAAVgBJAEwATABBAEcAUgBBAAAABwAAAAcAAAAIAAAABQAAAAMAAAAHAAAAAwAAAAUAAAAFAAAABwAAAAgAAAAHAAAAB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IQAAAAKAAAAYAAAAEkAAABsAAAAAQAAAMTf8UEAwPNBCgAAAGAAAAAJAAAATAAAAAAAAAAAAAAAAAAAAP//////////YAAAAEMATwBOAFQAQQBEAE8AUgAgAAAABwAAAAkAAAAIAAAABgAAAAcAAAAIAAAACQAAAAcAAAAD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o9AIGVr28gmT9hYQGisaNZXymCzNwH5+PoKZneloGNI=</DigestValue>
    </Reference>
    <Reference Type="http://www.w3.org/2000/09/xmldsig#Object" URI="#idOfficeObject">
      <DigestMethod Algorithm="http://www.w3.org/2001/04/xmlenc#sha256"/>
      <DigestValue>edomIEBuK4tKzGhFtunOUMwuU27O8vTKPMqdTK1Zju4=</DigestValue>
    </Reference>
    <Reference Type="http://uri.etsi.org/01903#SignedProperties" URI="#idSignedProperties">
      <Transforms>
        <Transform Algorithm="http://www.w3.org/TR/2001/REC-xml-c14n-20010315"/>
      </Transforms>
      <DigestMethod Algorithm="http://www.w3.org/2001/04/xmlenc#sha256"/>
      <DigestValue>IoybpTuP8wcJ7RORJZT4rCSQkBcX1Y2mXEuXipeNvKY=</DigestValue>
    </Reference>
    <Reference Type="http://www.w3.org/2000/09/xmldsig#Object" URI="#idValidSigLnImg">
      <DigestMethod Algorithm="http://www.w3.org/2001/04/xmlenc#sha256"/>
      <DigestValue>7ZXG3YtcKmVNOcYEDSMh8kHb3BXvn3tbkV8SohaiBt4=</DigestValue>
    </Reference>
    <Reference Type="http://www.w3.org/2000/09/xmldsig#Object" URI="#idInvalidSigLnImg">
      <DigestMethod Algorithm="http://www.w3.org/2001/04/xmlenc#sha256"/>
      <DigestValue>+Vwq3nOD9DhxnsfWtzFUcRCmNYjVuLcaaQAiAEgleMI=</DigestValue>
    </Reference>
  </SignedInfo>
  <SignatureValue>C801mFGC7WV4P4bW6DFyqZtMUEQ+ND6L/uCqlY52o8NbnRxAcKmHEVexWAeKmaznYgF9kTs5nUm7
iHrwBZ+BtTiNzQB+oVSbbjgQemthJcATAw7PiQhV+HF90W5UvHQ4Ca5XZEnanFcCGeShCWAe8P+y
JFIGVdC1ZahZ39WpKV05v5Vc8yOYQXeyCQLufjscS6rWa/I6bVJlqDcX8N4KPl1N4Qq8M9DW7L3N
q4eA3oXhsauDEypoQVVRrN7LxzgGX9wWLou3qOWIOci9gUgE/Crb3pXqIy0LwpcPdCwxCrpvz126
nNmzKa28I/He2pLFaKExuhqt2cYIwWJo8Q/ZsQ==</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2023-05-18T15:06:02Z</mdssi:Value>
        </mdssi:SignatureTime>
      </SignatureProperty>
    </SignatureProperties>
  </Object>
  <Object Id="idOfficeObject">
    <SignatureProperties>
      <SignatureProperty Id="idOfficeV1Details" Target="#idPackageSignature">
        <SignatureInfoV1 xmlns="http://schemas.microsoft.com/office/2006/digsig">
          <SetupID>{B584B48F-F60A-466E-ADDE-FED2E9DD5087}</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2023-05-18T15:06:02Z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KAAAAAKAAAAUAAAAFsAAABcAAAAAQAAAMTf8UEAwPNBCgAAAFAAAAAOAAAATAAAAAAAAAAAAAAAAAAAAP//////////aAAAAFIAQQBVAEwAIABWAEkATABMAEEARwBSAEEAIAAHAAAABwAAAAgAAAAFAAAAAwAAAAcAAAADAAAABQAAAAUAAAAHAAAACAAAAAcAAAAH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J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GlxWFr3ufxdEK78n9Bh11107BGHJfjww0WKu4PcCmF0=</DigestValue>
    </Reference>
    <Reference Type="http://www.w3.org/2000/09/xmldsig#Object" URI="#idOfficeObject">
      <DigestMethod Algorithm="http://www.w3.org/2001/04/xmlenc#sha256"/>
      <DigestValue>CzgPROKV92air8lMUlILvCDMrA7M8tX5gFbOQEuUMnc=</DigestValue>
    </Reference>
    <Reference Type="http://uri.etsi.org/01903#SignedProperties" URI="#idSignedProperties">
      <Transforms>
        <Transform Algorithm="http://www.w3.org/TR/2001/REC-xml-c14n-20010315"/>
      </Transforms>
      <DigestMethod Algorithm="http://www.w3.org/2001/04/xmlenc#sha256"/>
      <DigestValue>52Jfm/gTSYPFLksjMliG4nSO3W0ZFefsF7J49C6sFyc=</DigestValue>
    </Reference>
    <Reference Type="http://www.w3.org/2000/09/xmldsig#Object" URI="#idValidSigLnImg">
      <DigestMethod Algorithm="http://www.w3.org/2001/04/xmlenc#sha256"/>
      <DigestValue>pSszGThmejUIuiNxnoXBBBPx62vMcc8XRoBiFyGQJKE=</DigestValue>
    </Reference>
    <Reference Type="http://www.w3.org/2000/09/xmldsig#Object" URI="#idInvalidSigLnImg">
      <DigestMethod Algorithm="http://www.w3.org/2001/04/xmlenc#sha256"/>
      <DigestValue>pZAg8mJZTHlogCU9mz1BiDJC13fz9LXKlJfe0v5dI3Q=</DigestValue>
    </Reference>
  </SignedInfo>
  <SignatureValue>ljENIIJs5sS6CWPBA9C7mmbp5viWV7LZN8g2ljLxCfvD3I/PallMugTCa/+AVlnepLLzRa4PuPea
7nuqvneGhoUVRzm/bhDTWoJ4rrjK9fGtHvY7fK5hcIXWqckfpTOum7SRbhkGVqixQoESErgl3cb8
AqPdIR1iTclixz5X6ckZTlX6UY52BpJiXW1Ai7XuzMK2DbHNPKo5BuNJ2A6HYjw5CtxyP4hMHl6q
IuDsXQLxodsuIvdTOHXkDGwYLzvL0riWc1NnX3pA2wheA66ILSDZg60WvCMGL9eFVZK0ePIhMIcw
Udw8YHA5UA7GxKnfPw5UYr3vFIZAwShw6iDP4Q==</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2023-05-18T15:06:14Z</mdssi:Value>
        </mdssi:SignatureTime>
      </SignatureProperty>
    </SignatureProperties>
  </Object>
  <Object Id="idOfficeObject">
    <SignatureProperties>
      <SignatureProperty Id="idOfficeV1Details" Target="#idPackageSignature">
        <SignatureInfoV1 xmlns="http://schemas.microsoft.com/office/2006/digsig">
          <SetupID>{340C6EEB-2457-48BD-B4E1-66B7094DF4A3}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2023-05-18T15:06:14Z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j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KAAAAAKAAAAUAAAAFsAAABcAAAAAQAAAMTf8UEAwPNBCgAAAFAAAAAOAAAATAAAAAAAAAAAAAAAAAAAAP//////////aAAAAFIAQQBVAEwAIABWAEkATABMAEEARwBSAEEAIAAHAAAABwAAAAgAAAAFAAAAAwAAAAcAAAADAAAABQAAAAUAAAAHAAAACAAAAAcAAAAH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IQAAAAKAAAAYAAAAEkAAABsAAAAAQAAAMTf8UEAwPNBCgAAAGAAAAAJAAAATAAAAAAAAAAAAAAAAAAAAP//////////YAAAAEMATwBOAFQAQQBEAE8AUgAgAAAABwAAAAkAAAAIAAAABgAAAAcAAAAIAAAACQAAAAcAAAADAAAASwAAAEAAAAAwAAAABQAAACAAAAABAAAAAQAAABAAAAAAAAAAAAAAAAYBAACAAAAAAAAAAAAAAAAGAQAAgAAAACUAAAAMAAAAAgAAACcAAAAYAAAABQAAAAAAAAD///8AAAAAACUAAAAMAAAABQAAAEwAAABkAAAACQAAAHAAAAD8AAAAfAAAAAkAAABwAAAA9AAAAA0AAAAhAPAAAAAAAAAAAAAAAIA/AAAAAAAAAAAAAIA/AAAAAAAAAAAAAAAAAAAAAAAAAAAAAAAAAAAAAAAAAAAlAAAADAAAAAAAAIAoAAAADAAAAAUAAAAlAAAADAAAAAEAAAAYAAAADAAAAAAAAAISAAAADAAAAAEAAAAWAAAADAAAAAAAAABUAAAAPAEAAAoAAABwAAAA+wAAAHwAAAABAAAAxN/xQQDA80EKAAAAcAAAACgAAABMAAAABAAAAAkAAABwAAAA/QAAAH0AAACcAAAARgBpAHIAbQBhAGQAbwAgAHAAbwByADoAIABSAEEAVQBMACAAQQBOAFQATwBOAEkATwAgAFYASQBMAEwAQQBHAFIAQQAgAFIATwBMAE8ATgAGAAAAAwAAAAQAAAAJAAAABgAAAAcAAAAHAAAAAwAAAAcAAAAHAAAABAAAAAMAAAADAAAABwAAAAcAAAAIAAAABQAAAAMAAAAHAAAACAAAAAYAAAAJAAAACAAAAAMAAAAJAAAAAwAAAAcAAAADAAAABQAAAAUAAAAHAAAACAAAAAcAAAAHAAAAAwAAAAcAAAAJAAAABQAAAAkAAAAIAAAAFgAAAAwAAAAAAAAAJQAAAAwAAAACAAAADgAAABQAAAAAAAAAEAAAABQAAAA=</Object>
  <Object Id="idInvalidSigLnImg">AQAAAGwAAAAAAAAAAAAAAAUBAAB/AAAAAAAAAAAAAADyHgAAPA8AACBFTUYAAAEAL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GRgAAAAcKDQcKDQcJDQ4WMShFrjFU1TJV1gECBAIDBAECBQoRKyZBowsTMUZGAAAAfqbJd6PIeqDCQFZ4JTd0Lk/HMVPSGy5uFiE4GypVJ0KnHjN9AAABRkYAAACcz+7S6ffb7fnC0t1haH0hMm8aLXIuT8ggOIwoRKslP58cK08AAAFGRgAAAMHg9P///////////+bm5k9SXjw/SzBRzTFU0y1NwSAyVzFGXwEBAkZGCA8mnM/u69/SvI9jt4tgjIR9FBosDBEjMVTUMlXWMVPRKUSeDxk4AAAARkYAAADT6ff///////+Tk5MjK0krSbkvUcsuT8YVJFoTIFIrSbgtTcEQHEdGRgAAAJzP7vT6/bTa8kRleixHhy1Nwi5PxiQtTnBwcJKSki81SRwtZAgOI0ZGAAAAweD02+35gsLqZ5q6Jz1jNEJyOUZ4qamp+/v7////wdPeVnCJAQECRkYAAACv1/Ho8/ubzu6CwuqMudS3u769vb3////////////L5fZymsABAgNGRgAAAK/X8fz9/uLx+snk9uTy+vz9/v///////////////8vl9nKawAECA0ZGAAAAotHvtdryxOL1xOL1tdry0+r32+350+r3tdryxOL1pdPvc5rAAQIDRkYAAABpj7ZnjrZqj7Zqj7ZnjrZtkbdukrdtkbdnjrZqj7ZojrZ3rdUCAwRGRgAAAAAAAAAAAAAAAAAAAAAAAAAAAAAAAAAAAAAAAAAAAAAAAAAAAAAAAEZG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CEAAAACgAAAGAAAABJAAAAbAAAAAEAAADE3/FBAMDzQQoAAABgAAAACQAAAEwAAAAAAAAAAAAAAAAAAAD//////////2AAAABDAE8ATgBUAEEARABPAFIAIAAAAAcAAAAJAAAACAAAAAYAAAAHAAAACAAAAAkAAAAHAAAAA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usaesamvVxgKCYoWxJ62I5qLQm4aBXd+P2aksZJ9bfM=</DigestValue>
    </Reference>
    <Reference Type="http://www.w3.org/2000/09/xmldsig#Object" URI="#idOfficeObject">
      <DigestMethod Algorithm="http://www.w3.org/2001/04/xmlenc#sha256"/>
      <DigestValue>jjtObvKXsIf55GhvcY+HLjlxNyFVVK2hZEEdcKKBoEk=</DigestValue>
    </Reference>
    <Reference Type="http://uri.etsi.org/01903#SignedProperties" URI="#idSignedProperties">
      <Transforms>
        <Transform Algorithm="http://www.w3.org/TR/2001/REC-xml-c14n-20010315"/>
      </Transforms>
      <DigestMethod Algorithm="http://www.w3.org/2001/04/xmlenc#sha256"/>
      <DigestValue>y7XqUCTsEnC7/ZInCO1Ouv8YfAb9rYkKsS2wvvhB+S4=</DigestValue>
    </Reference>
    <Reference Type="http://www.w3.org/2000/09/xmldsig#Object" URI="#idValidSigLnImg">
      <DigestMethod Algorithm="http://www.w3.org/2001/04/xmlenc#sha256"/>
      <DigestValue>7ZXG3YtcKmVNOcYEDSMh8kHb3BXvn3tbkV8SohaiBt4=</DigestValue>
    </Reference>
    <Reference Type="http://www.w3.org/2000/09/xmldsig#Object" URI="#idInvalidSigLnImg">
      <DigestMethod Algorithm="http://www.w3.org/2001/04/xmlenc#sha256"/>
      <DigestValue>UNg4ziIlryNAgsxSXSuyZKECRXFOwG9Lz1IRROJXDak=</DigestValue>
    </Reference>
  </SignedInfo>
  <SignatureValue>yaKqyKteceLWuZek+8RJmdUE36PdX7VEwwMZYq34eYVJKPYi+xO2FRznqo0OYcxWB/+DaId3pLTS
o5PXlj7+nYGH8CBZChPKKzm9mb6YkpgcNa6DlsfJGkaJpV054TlfUI0di2xlSdFSZP7fO4oQJ9A+
96/JVrHjDCRiGcFPfglJWeZrIOvJg0kVZAlzgTp7ITZt/nOIjFymWJ+OcN+7NxG3ZRZbglKw9gpq
dUrqD7zl+2qrXcGPOde4YxY9soGidfJYprYtXE2p1cH2iWl2zweOQAyUucLfGceht/IFq7kbIJXH
zwDKF52RgCP9Kkd9qz4lCWTQR1kO2dFiGecqtA==</SignatureValue>
  <KeyInfo>
    <X509Data>
      <X509Certificate>MIIIATCCBemgAwIBAgIILy+c6S4wWK8wDQYJKoZIhvcNAQELBQAwWzEXMBUGA1UEBRMOUlVDIDgwMDUwMTcyLTExGjAYBgNVBAMTEUNBLURPQ1VNRU5UQSBTLkEuMRcwFQYDVQQKEw5ET0NVTUVOVEEgUy5BLjELMAkGA1UEBhMCUFkwHhcNMjIwMjAxMTUxMjE2WhcNMjQwMjAxMTUyMjE2WjCBozELMAkGA1UEBhMCUFkxFzAVBgNVBAQMDlZJTExBR1JBIFJPTE9OMRIwEAYDVQQFEwlDSTM2NzI1NjAxFTATBgNVBCoMDFJBVUwgQU5UT05JTzEXMBUGA1UECgwOUEVSU09OQSBGSVNJQ0ExETAPBgNVBAsMCEZJUk1BIEYyMSQwIgYDVQQDDBtSQVVMIEFOVE9OSU8gVklMTEFHUkEgUk9MT04wggEiMA0GCSqGSIb3DQEBAQUAA4IBDwAwggEKAoIBAQDYYtlN+/X4fzwWrm5X9BbC03pUqOsRz9NDw8SYTHHfaOzvYcFmazB4ch3iFV53lF/SBpfs5/jjO0XWGImAT9+/x8H9hFekfuQzXMGP9U458waYTOYZSFuYJHFRkaD6MIvCJbFrah1Zxa7KO1cPNM/ZfabttkzGTZv/JYGZ8Is+UHeZ/iWo0J3KllvTIltGiD2VZxjYlgdxDortRecyw24bUYCwqqGQOIVyMsYbppoxI0rWkgdmX515TjAoJB/WPXk8MroJr9G20hkqhZoM2nkPAEO+dn6DpyMufffGbvzoYwHg1kDBeJHWTVp2E+ODOFv5wKv4sdAzfpnkOnG76lFPAgMBAAGjggN+MIIDejAMBgNVHRMBAf8EAjAAMA4GA1UdDwEB/wQEAwIF4DAqBgNVHSUBAf8EIDAeBggrBgEFBQcDAQYIKwYBBQUHAwIGCCsGAQUFBwMEMB0GA1UdDgQWBBQ/knp6vGeliyo+CX+R1fPXfOzcy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gYDVR0RBBswGYEXdmlsbGFncmFyYXVsM0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mWo1BLf8giSYV6IieHymc+1QcRpbmPZIgSKt4hd+KGZmm1N3VYIz4Hhr1LNlUfiGTatSU/x+Cbu5suts+lldBiehYTiatpNMpLogeG3q4ApBdQ/xa7DHBTngwWOVFDz3+s63fLzWVNTpj/sfGBo+9/mEzYrBemJgC1c7Ri9NRbsVHqOIhJwvDvR8ZMuEmC2l5Co9xHYNv/QkPsUBej2tXkOMMKfHpWGFcS7ObQ3LcEuN+w676ThT8Wv5TYw8k2u0F4WtP2GP2viRC61p/TP10eWwBQgGFhqfdrjF3LgD5H4rYt8zZvwkm88ihnsqXhd50xlRKlFn9V6QT6UmpO3ytr5v8XJxm++k9lw+b0UARwinqM+4HdZQjV8aKQ+aREDtnzybXzZubdZvrcPca3QXEfE0ZnM1i9CM+ExQaDxcjj1ySe7mwgn1vbDn+w1PsCDXz+S2AO56NmUckA2xJQvc7oV32/+DvyfNHdDLVpRVFHezQ30V3WZmOfskl5D2c5UeD/D3vkzc4/tUGX2a4qWbrRLyvaLYG8rFETNeO8VruUouRtghxtGa4+jF32KT4OYsDxMH+Mn/lNsNFVWkKtLceWopsgwWJ/5aTqbcp3dvsb8G1GqLyj6Y1coxoSX5CX0puUkQrPCAfMMS0vUZpFPGrw7+uvph/kXan2IEiNbFm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2023-05-18T15:06:27Z</mdssi:Value>
        </mdssi:SignatureTime>
      </SignatureProperty>
    </SignatureProperties>
  </Object>
  <Object Id="idOfficeObject">
    <SignatureProperties>
      <SignatureProperty Id="idOfficeV1Details" Target="#idPackageSignature">
        <SignatureInfoV1 xmlns="http://schemas.microsoft.com/office/2006/digsig">
          <SetupID>{15B49AB5-ACE8-44FC-A11E-3BBB99931253}</SetupID>
          <SignatureText>RAUL VILLAGRA</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2023-05-18T15:06:27Z</xd:SigningTime>
          <xd:SigningCertificate>
            <xd:Cert>
              <xd:CertDigest>
                <DigestMethod Algorithm="http://www.w3.org/2001/04/xmlenc#sha256"/>
                <DigestValue>6ViRRe46K0fB0ntpvInHJabqGrrKi2VL2ZDtebZr9Ug=</DigestValue>
              </xd:CertDigest>
              <xd:IssuerSerial>
                <X509IssuerName>C=PY, O=DOCUMENTA S.A., CN=CA-DOCUMENTA S.A., SERIALNUMBER=RUC 80050172-1</X509IssuerName>
                <X509SerialNumber>3400108769004247215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DyHgAAPA8AACBFTUYAAAEAhBsAAKo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BgEAAIAAAAAAAAAAAAAAAAY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J0AAABIAAAAJQAAAAwAAAAEAAAAVAAAAJwAAAAqAAAAMwAAAJsAAABHAAAAAQAAAMTf8UEAwPNBKgAAADMAAAANAAAATAAAAAAAAAAAAAAAAAAAAP//////////aAAAAFIAQQBVAEwAIABWAEkATABMAEEARwBSAEEAAAAKAAAACgAAAAsAAAAIAAAABAAAAAoAAAAEAAAACAAAAAgAAAAKAAAACwAAAAoAAAAKAAAASwAAAEAAAAAwAAAABQAAACAAAAABAAAAAQAAABAAAAAAAAAAAAAAAAYBAACAAAAAAAAAAAAAAAAGAQAAgAAAACUAAAAMAAAAAgAAACcAAAAYAAAABQAAAAAAAAD///8AAAAAACUAAAAMAAAABQAAAEwAAABkAAAAAAAAAFAAAAAFAQAAfAAAAAAAAABQAAAABgEAAC0AAAAhAPAAAAAAAAAAAAAAAIA/AAAAAAAAAAAAAIA/AAAAAAAAAAAAAAAAAAAAAAAAAAAAAAAAAAAAAAAAAAAlAAAADAAAAAAAAIAoAAAADAAAAAUAAAAnAAAAGAAAAAUAAAAAAAAA////AAAAAAAlAAAADAAAAAUAAABMAAAAZAAAAAkAAABQAAAA/AAAAFwAAAAJAAAAUAAAAPQAAAANAAAAIQDwAAAAAAAAAAAAAACAPwAAAAAAAAAAAACAPwAAAAAAAAAAAAAAAAAAAAAAAAAAAAAAAAAAAAAAAAAAJQAAAAwAAAAAAACAKAAAAAwAAAAFAAAAJQAAAAwAAAABAAAAGAAAAAwAAAAAAAACEgAAAAwAAAABAAAAHgAAABgAAAAJAAAAUAAAAP0AAABdAAAAJQAAAAwAAAABAAAAVAAAAKAAAAAKAAAAUAAAAFsAAABcAAAAAQAAAMTf8UEAwPNBCgAAAFAAAAAOAAAATAAAAAAAAAAAAAAAAAAAAP//////////aAAAAFIAQQBVAEwAIABWAEkATABMAEEARwBSAEEAIAAHAAAABwAAAAgAAAAFAAAAAwAAAAcAAAADAAAABQAAAAUAAAAHAAAACAAAAAcAAAAHAAAAAw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CEgAAAAwAAAABAAAAHgAAABgAAAAJAAAAYAAAAP0AAABtAAAAJQAAAAwAAAABAAAAVAAAAHwAAAAKAAAAYAAAAEYAAABsAAAAAQAAAMTf8UEAwPNBCgAAAGAAAAAIAAAATAAAAAAAAAAAAAAAAAAAAP//////////XAAAAEMATwBOAFQAQQBEAE8AUgAHAAAACQAAAAgAAAAGAAAABwAAAAgAAAAJAAAABw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CEgAAAAwAAAABAAAAFgAAAAwAAAAAAAAAVAAAADwBAAAKAAAAcAAAAPsAAAB8AAAAAQAAAMTf8UEAwPNBCgAAAHAAAAAoAAAATAAAAAQAAAAJAAAAcAAAAP0AAAB9AAAAnAAAAEYAaQByAG0AYQBkAG8AIABwAG8AcgA6ACAAUgBBAFUATAAgAEEATgBUAE8ATgBJAE8AIABWAEkATABMAEEARwBSAEEAIABSAE8ATABPAE4ABgAAAAMAAAAEAAAACQAAAAYAAAAHAAAABwAAAAMAAAAHAAAABwAAAAQAAAADAAAAAwAAAAcAAAAHAAAACAAAAAUAAAADAAAABwAAAAgAAAAGAAAACQAAAAgAAAADAAAACQAAAAMAAAAHAAAAAwAAAAUAAAAFAAAABwAAAAgAAAAHAAAABwAAAAMAAAAHAAAACQAAAAUAAAAJAAAACAAAABYAAAAMAAAAAAAAACUAAAAMAAAAAgAAAA4AAAAUAAAAAAAAABAAAAAUAAAA</Object>
  <Object Id="idInvalidSigLnImg">AQAAAGwAAAAAAAAAAAAAAAUBAAB/AAAAAAAAAAAAAADyHgAAPA8AACBFTUYAAAEAJB8AALAAAAAGAAAAAAAAAAAAAAAAAAAAVgUAAAADAACdAQAA6gAAAAAAAAAAAAAAAAAAAEhNBgAQkgM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YBAACAAAAAAAAAAAAAAAAG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CdAAAASAAAACUAAAAMAAAABAAAAFQAAACcAAAAKgAAADMAAACbAAAARwAAAAEAAADE3/FBAMDzQSoAAAAzAAAADQAAAEwAAAAAAAAAAAAAAAAAAAD//////////2gAAABSAEEAVQBMACAAVgBJAEwATABBAEcAUgBBAAAACgAAAAoAAAALAAAACAAAAAQAAAAKAAAABAAAAAgAAAAIAAAACgAAAAsAAAAKAAAACg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hIAAAAMAAAAAQAAAB4AAAAYAAAACQAAAFAAAAD9AAAAXQAAACUAAAAMAAAAAQAAAFQAAACgAAAACgAAAFAAAABbAAAAXAAAAAEAAADE3/FBAMDzQQoAAABQAAAADgAAAEwAAAAAAAAAAAAAAAAAAAD//////////2gAAABSAEEAVQBMACAAVgBJAEwATABBAEcAUgBBACAABwAAAAcAAAAIAAAABQAAAAMAAAAHAAAAAwAAAAUAAAAFAAAABwAAAAgAAAAHAAAABwAAAAM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hIAAAAMAAAAAQAAAB4AAAAYAAAACQAAAGAAAAD9AAAAbQAAACUAAAAMAAAAAQAAAFQAAAB8AAAACgAAAGAAAABGAAAAbAAAAAEAAADE3/FBAMDzQQoAAABgAAAACAAAAEwAAAAAAAAAAAAAAAAAAAD//////////1wAAABDAE8ATgBUAEEARABPAFIABwAAAAkAAAAIAAAABgAAAAcAAAAIAAAACQAAAAc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hIAAAAMAAAAAQAAABYAAAAMAAAAAAAAAFQAAAA8AQAACgAAAHAAAAD7AAAAfAAAAAEAAADE3/FBAMDzQQoAAABwAAAAKAAAAEwAAAAEAAAACQAAAHAAAAD9AAAAfQAAAJwAAABGAGkAcgBtAGEAZABvACAAcABvAHIAOgAgAFIAQQBVAEwAIABBAE4AVABPAE4ASQBPACAAVgBJAEwATABBAEcAUgBBACAAUgBPAEwATwBOAAYAAAADAAAABAAAAAkAAAAGAAAABwAAAAcAAAADAAAABwAAAAcAAAAEAAAAAwAAAAMAAAAHAAAABwAAAAgAAAAFAAAAAwAAAAcAAAAIAAAABgAAAAkAAAAIAAAAAwAAAAkAAAADAAAABwAAAAMAAAAFAAAABQAAAAcAAAAIAAAABwAAAAcAAAADAAAABwAAAAkAAAAFAAAACQAAAAgAAAAWAAAADAAAAAAAAAAlAAAADAAAAAIAAAAOAAAAFAAAAAAAAAAQAAAAFA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dtPyEs1mlQJfwEa1CtvgViYwx32HlUFkalfFO+J3mMw=</DigestValue>
    </Reference>
    <Reference Type="http://www.w3.org/2000/09/xmldsig#Object" URI="#idOfficeObject">
      <DigestMethod Algorithm="http://www.w3.org/2001/04/xmlenc#sha256"/>
      <DigestValue>UIexmRCQnJto8xoKZDNCzpUbBxx9VyhJWXNSEYdzUqw=</DigestValue>
    </Reference>
    <Reference Type="http://uri.etsi.org/01903#SignedProperties" URI="#idSignedProperties">
      <Transforms>
        <Transform Algorithm="http://www.w3.org/TR/2001/REC-xml-c14n-20010315"/>
      </Transforms>
      <DigestMethod Algorithm="http://www.w3.org/2001/04/xmlenc#sha256"/>
      <DigestValue>XbOhhP+aJdD65x9DOFoGEtJ0FPjie8KjUv3r3ofC6gE=</DigestValue>
    </Reference>
    <Reference Type="http://www.w3.org/2000/09/xmldsig#Object" URI="#idValidSigLnImg">
      <DigestMethod Algorithm="http://www.w3.org/2001/04/xmlenc#sha256"/>
      <DigestValue>hcQpV8qpC6CmxR/WeLRt5sEZMqoqGJ33Mi3A9/LQI0A=</DigestValue>
    </Reference>
    <Reference Type="http://www.w3.org/2000/09/xmldsig#Object" URI="#idInvalidSigLnImg">
      <DigestMethod Algorithm="http://www.w3.org/2001/04/xmlenc#sha256"/>
      <DigestValue>PBbwUJADA3GgQ7fH9xYg0nhGgDR5NjlNeMEsbkZDWjw=</DigestValue>
    </Reference>
  </SignedInfo>
  <SignatureValue>gMysi58ejDdrWCYLmKRpqDj8rzjXWj97mdll5fRaXjJxs6GzWD/SDyFDzcM+TiBPIRN73AH7TfCA
2Vx7qur4XGLWhr2V7wPqYW0S/CZdUW6zlk5uwms+0URjIQrBQMo4xJF6v+1vQajpkH+E+QSCIPRq
R7Iqb7ezHL2yOBPixs4zioR8jySRefMfZ4mGWCwIrEhegDyGo7MMJMH21Q9Q7nJoJch5povK90un
/LRbq+eAGEP1ThjiUnt3NnfHjKabPwHsduowAOOXqES+1d52CF0vq8aCoeHJHx/Xd6TZYPq6l/i7
Ov3qqSIF4ISGYcjH5TQgdQaz7w+O6BG52p1pfw==</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2023-05-18T15:07:32Z</mdssi:Value>
        </mdssi:SignatureTime>
      </SignatureProperty>
    </SignatureProperties>
  </Object>
  <Object Id="idOfficeObject">
    <SignatureProperties>
      <SignatureProperty Id="idOfficeV1Details" Target="#idPackageSignature">
        <SignatureInfoV1 xmlns="http://schemas.microsoft.com/office/2006/digsig">
          <SetupID>{62D51904-0C29-4690-8F48-896CC0510DFB}</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2023-05-18T15:07:32Z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AA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0EE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GM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sGB3Qnm3WkKnS8q13ofD5392uw8u1o1mK7Y0hIhe/mQ=</DigestValue>
    </Reference>
    <Reference Type="http://www.w3.org/2000/09/xmldsig#Object" URI="#idOfficeObject">
      <DigestMethod Algorithm="http://www.w3.org/2001/04/xmlenc#sha256"/>
      <DigestValue>+RWRWIxi00wUXEILiDeF+/get/kAKP/vy+NO32QxjL4=</DigestValue>
    </Reference>
    <Reference Type="http://uri.etsi.org/01903#SignedProperties" URI="#idSignedProperties">
      <Transforms>
        <Transform Algorithm="http://www.w3.org/TR/2001/REC-xml-c14n-20010315"/>
      </Transforms>
      <DigestMethod Algorithm="http://www.w3.org/2001/04/xmlenc#sha256"/>
      <DigestValue>NsQkOiFapoCBPTnfafDmBsBQTaph3ZHaW7RGdmlIS7Y=</DigestValue>
    </Reference>
    <Reference Type="http://www.w3.org/2000/09/xmldsig#Object" URI="#idValidSigLnImg">
      <DigestMethod Algorithm="http://www.w3.org/2001/04/xmlenc#sha256"/>
      <DigestValue>hcQpV8qpC6CmxR/WeLRt5sEZMqoqGJ33Mi3A9/LQI0A=</DigestValue>
    </Reference>
    <Reference Type="http://www.w3.org/2000/09/xmldsig#Object" URI="#idInvalidSigLnImg">
      <DigestMethod Algorithm="http://www.w3.org/2001/04/xmlenc#sha256"/>
      <DigestValue>cda1btFycPO3VZgPgj8mADNHt+tHNOUl5qAbt2vcjjQ=</DigestValue>
    </Reference>
  </SignedInfo>
  <SignatureValue>jzVfEtj+3zJSsaRu9QBBR73bGYyOjFReNPKG9tZDOVVJkJb4gzIyunaCaybBy/dPYJ9atpmBHfU9
BtvPGNjh6f/6AhVeI3PHEhmYB2m8dVs9UQRPgab5fKsAlfGYDOwwMCW1Yw3+LL9luVRFPeL3tsDH
02O4bKSJUSOTcNCFyrca96brB21b8a66lUF4VJPgepS/b5hyw2f5m6UEkZu/8y1eggKGBHHEQCtm
SqRuHWMfX5OtpERQaOmSDYqgxz11N2J0i87NgsrMUGI14rSnz8IDA29iO67rB1d0JwwtGk9mS3QR
Ru8p0v/x5yuEs9Dr72TCJRZWUQTcbxdiOT/BSA==</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2023-05-18T15:08:41Z</mdssi:Value>
        </mdssi:SignatureTime>
      </SignatureProperty>
    </SignatureProperties>
  </Object>
  <Object Id="idOfficeObject">
    <SignatureProperties>
      <SignatureProperty Id="idOfficeV1Details" Target="#idPackageSignature">
        <SignatureInfoV1 xmlns="http://schemas.microsoft.com/office/2006/digsig">
          <SetupID>{8B56D864-3713-40E3-89DE-930C659DA6C5}</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2023-05-18T15:08:41Z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AA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YekAAACv1/Ho8/ubzu6CwuqMudS3u769vb3////////////L5fZymsABAgMAAAAAAK/X8fz9/uLx+snk9uTy+vz9/v///////////////8vl9nKawAECAwAAAAAAotHvtdryxOL1xOL1tdry0+r32+350+r3tdryxOL1pdPvc5rAAQIDAAAAAABpj7ZnjrZqj7Zqj7ZnjrZtkbdukrdtkbdnjrZqj7ZojrZ3rdUCAwQAAAAAAAAAAAAAAAAAAAAAAAAAAAAAAAAAAAAAAAAAAAAAAAAAAAAAAAAAAHl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AA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bnInwDsNP1+wZmvJjBVEDlkLWOi5u+arzZWSg2kIiMk=</DigestValue>
    </Reference>
    <Reference Type="http://www.w3.org/2000/09/xmldsig#Object" URI="#idOfficeObject">
      <DigestMethod Algorithm="http://www.w3.org/2001/04/xmlenc#sha256"/>
      <DigestValue>JyErdpK/U/uXUEClGpE0XewG7o700Ubv2dEwRs+pDas=</DigestValue>
    </Reference>
    <Reference Type="http://uri.etsi.org/01903#SignedProperties" URI="#idSignedProperties">
      <Transforms>
        <Transform Algorithm="http://www.w3.org/TR/2001/REC-xml-c14n-20010315"/>
      </Transforms>
      <DigestMethod Algorithm="http://www.w3.org/2001/04/xmlenc#sha256"/>
      <DigestValue>738J0HXZEzcPmS8T1cSJ/N9r3PP8FtsSjJmXBp3N460=</DigestValue>
    </Reference>
    <Reference Type="http://www.w3.org/2000/09/xmldsig#Object" URI="#idValidSigLnImg">
      <DigestMethod Algorithm="http://www.w3.org/2001/04/xmlenc#sha256"/>
      <DigestValue>ERTyGBfmkfg3eJj+94nofuUkgdXjQv+P8HSqKxehHpE=</DigestValue>
    </Reference>
    <Reference Type="http://www.w3.org/2000/09/xmldsig#Object" URI="#idInvalidSigLnImg">
      <DigestMethod Algorithm="http://www.w3.org/2001/04/xmlenc#sha256"/>
      <DigestValue>Gb2F6++YCO6ARE6Xqu4C/LjnQeC6ejqOD3fQrZ5scSQ=</DigestValue>
    </Reference>
  </SignedInfo>
  <SignatureValue>DXDSWPpgLyY+oB0Ofu5c8H23OMz7fMn3o007UbCEMwwP8KizLRu8aeoCwLWhosKSBJN3GdHezD3C
ZwgnkCfrRmsuGJnDLzfA8PdNHSV7QKr55bnNOp0FbQQkd5xQ/kKtkJoTDmSyIJsesUdy/DeIqyMD
Y5Oz/o2CURnRN0f0sA2cidM1p2tRhTOmW8jt9eHh6hpuyQFoqvVFj1pezmRNYqwH5Dhjb3A0Np6n
MWoqjRHihA/dhnQjKKHGo9D8Y43eZ7jJNgR8TExaMI7n/ZiypN+U4t20pRLhhxzcQ+8oCrY8/9No
Ur0P4wq3mQ5jzJI9tgWBJjQYBEKCML1P5Oa3gg==</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2023-05-18T15:08:59Z</mdssi:Value>
        </mdssi:SignatureTime>
      </SignatureProperty>
    </SignatureProperties>
  </Object>
  <Object Id="idOfficeObject">
    <SignatureProperties>
      <SignatureProperty Id="idOfficeV1Details" Target="#idPackageSignature">
        <SignatureInfoV1 xmlns="http://schemas.microsoft.com/office/2006/digsig">
          <SetupID>{82E7441F-2180-4354-BC95-40729E5413E1}</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2023-05-18T15:08:59Z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bw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TgAAAAAfqbJd6PIeqDCQFZ4JTd0Lk/HMVPSGy5uFiE4GypVJ0KnHjN9AAABLQAAAACcz+7S6ffb7fnC0t1haH0hMm8aLXIuT8ggOIwoRKslP58cK08AAAFlAAAAAMHg9P///////////+bm5k9SXjw/SzBRzTFU0y1NwSAyVzFGXwEBAgAACA8mnM/u69/SvI9jt4tgjIR9FBosDBEjMVTUMlXWMVPRKUSeDxk4AAAAAAAAAADT6ff///////+Tk5MjK0krSbkvUcsuT8YVJFoTIFIrSbgtTcEQHEcAAAAAAJzP7vT6/bTa8kRleixHhy1Nwi5PxiQtTnBwcJKSki81SRwtZAgOIwAAAAAAweD02+35gsLqZ5q6Jz1jNEJyOUZ4qamp+/v7////wdPeVnCJAQEC0EE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GM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s+EZSapYQLGzI1Pn2H7DopkY8pisUAqAr7UvHvdvUtc=</DigestValue>
    </Reference>
    <Reference Type="http://www.w3.org/2000/09/xmldsig#Object" URI="#idOfficeObject">
      <DigestMethod Algorithm="http://www.w3.org/2001/04/xmlenc#sha256"/>
      <DigestValue>0Rbweo5Q5xaaHIMMqfea6TJK1wKPPGCEMfJz5UpZwUk=</DigestValue>
    </Reference>
    <Reference Type="http://uri.etsi.org/01903#SignedProperties" URI="#idSignedProperties">
      <Transforms>
        <Transform Algorithm="http://www.w3.org/TR/2001/REC-xml-c14n-20010315"/>
      </Transforms>
      <DigestMethod Algorithm="http://www.w3.org/2001/04/xmlenc#sha256"/>
      <DigestValue>tc+qWDpj7toB2v6EX3Wv7cXIJFuV2NRyX65GXkmBqxw=</DigestValue>
    </Reference>
    <Reference Type="http://www.w3.org/2000/09/xmldsig#Object" URI="#idValidSigLnImg">
      <DigestMethod Algorithm="http://www.w3.org/2001/04/xmlenc#sha256"/>
      <DigestValue>9YMCSK8oGXEaDl+qLW71GcOxXCpkZqQr1SvQzisp00E=</DigestValue>
    </Reference>
    <Reference Type="http://www.w3.org/2000/09/xmldsig#Object" URI="#idInvalidSigLnImg">
      <DigestMethod Algorithm="http://www.w3.org/2001/04/xmlenc#sha256"/>
      <DigestValue>ltckGrS0R+8r5uiXhLHRreeiojGB3qw5YRsV1F91o2c=</DigestValue>
    </Reference>
  </SignedInfo>
  <SignatureValue>jZ2pKqr5DrqTGC6DyxnnzYIUo+DEC8xog5+Kzh6R7A7lQXZA94b29XKftMzwgNG7Jpp4VSFYLVzH
LdJ3HTNHTwov+LOyPnN9gZ51nznE3rr44rmrh9YHmtanVrd+LzhArvEko9oLyntXxvW5Q3i97hVi
HKzqH53KgWcQkYb/pfF/lwl4O73BjFT39Y44pQV1CzDuWQN3ryU/codDZBxCfxVhUm7Ye47/ztPE
WzlRJVnO2PMAX3dF/7Dm7kQDczfd2hKW0aTQWujkZxc6lgLFWPbLeyVtJXdM9AKRKMBbc0cmI1yB
dG5FB4fgODMatHao0cBapRssLjLNQWsXDTpR4w==</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2023-05-18T15:09:16Z</mdssi:Value>
        </mdssi:SignatureTime>
      </SignatureProperty>
    </SignatureProperties>
  </Object>
  <Object Id="idOfficeObject">
    <SignatureProperties>
      <SignatureProperty Id="idOfficeV1Details" Target="#idPackageSignature">
        <SignatureInfoV1 xmlns="http://schemas.microsoft.com/office/2006/digsig">
          <SetupID>{A467AC77-8644-4A62-9EB1-65967A9377FC}</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2023-05-18T15:09:16Z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K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AA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wAAAAKAAAAYAAAAGUAAABsAAAAAQAAAMTf8UEAwPNBCgAAAGAAAAAQAAAATAAAAAAAAAAAAAAAAAAAAP//////////bAAAAFMASQBOAEQASQBDAE8AIABUAEkAVABVAEwAQQBSACAABgAAAAMAAAAIAAAACAAAAAMAAAAHAAAACQAAAAMAAAAGAAAAAwAAAAYAAAAIAAAABQAAAAcAAAAHAAAAA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Object Id="idInvalidSigLnImg">AQAAAGwAAAAAAAAAAAAAAP8AAAB/AAAAAAAAAAAAAAA8HgAAPA8AACBFTUYAAAEAy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0EEAAACv1/Ho8/ubzu6CwuqMudS3u769vb3////////////L5fZymsABAgMAAAAAAK/X8fz9/uLx+snk9uTy+vz9/v///////////////8vl9nKawAECAwAAAAAAotHvtdryxOL1xOL1tdry0+r32+350+r3tdryxOL1pdPvc5rAAQIDAAAAAABpj7ZnjrZqj7Zqj7ZnjrZtkbdukrdtkbdnjrZqj7ZojrZ3rdUCAwQAAAAAAAAAAAAAAAAAAAAAAAAAAAAAAAAAAAAAAAAAAAAAAAAAAAAAAAAAAHJ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AA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sAAAACgAAAGAAAABlAAAAbAAAAAEAAADE3/FBAMDzQQoAAABgAAAAEAAAAEwAAAAAAAAAAAAAAAAAAAD//////////2wAAABTAEkATgBEAEkAQwBPACAAVABJAFQAVQBMAEEAUgAgAAYAAAADAAAACAAAAAgAAAADAAAABwAAAAkAAAADAAAABgAAAAMAAAAGAAAACAAAAAUAAAAHAAAABwAAAAMAAABLAAAAQAAAADAAAAAFAAAAIAAAAAEAAAABAAAAEAAAAAAAAAAAAAAAAAEAAIAAAAAAAAAAAAAAAAABAACAAAAAJQAAAAwAAAACAAAAJwAAABgAAAAFAAAAAAAAAP///wAAAAAAJQAAAAwAAAAFAAAATAAAAGQAAAAJAAAAcAAAAOsAAAB8AAAACQAAAHAAAADjAAAADQAAACEA8AAAAAAAAAAAAAAAgD8AAAAAAAAAAAAAgD8AAAAAAAAAAAAAAAAAAAAAAAAAAAAAAAAAAAAAAAAAACUAAAAMAAAAAAAAgCgAAAAMAAAABQAAACUAAAAMAAAAAQAAABgAAAAMAAAAAAAAAhIAAAAMAAAAAQAAABYAAAAMAAAAAAAAAFQAAAAsAQAACgAAAHAAAADqAAAAfAAAAAEAAADE3/FBAMDzQQoAAABwAAAAJQAAAEwAAAAEAAAACQAAAHAAAADsAAAAfQAAAJgAAABGAGkAcgBtAGEAZABvACAAcABvAHIAOgAgAEUATABJAFMAQQAgAFIATwBNAEUAUgBPACAARgBMAE8AUgBFAE4AQwBJAEEATgBPAAAABgAAAAMAAAAEAAAACQAAAAYAAAAHAAAABwAAAAMAAAAHAAAABwAAAAQAAAADAAAAAwAAAAYAAAAFAAAAAwAAAAYAAAAHAAAAAwAAAAcAAAAJAAAACgAAAAYAAAAHAAAACQAAAAMAAAAGAAAABQAAAAkAAAAHAAAABgAAAAgAAAAHAAAAAwAAAAcAAAAIAAAACQ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bTlSCBnG0YIc5zchU6Cj9T+ZiUH/Y9y2DmTzanct9fA=</DigestValue>
    </Reference>
    <Reference Type="http://www.w3.org/2000/09/xmldsig#Object" URI="#idOfficeObject">
      <DigestMethod Algorithm="http://www.w3.org/2001/04/xmlenc#sha256"/>
      <DigestValue>LiZBmIKlCJpvnE5dk2mKT+njDTMrziJxDQ2W0OiAhpc=</DigestValue>
    </Reference>
    <Reference Type="http://uri.etsi.org/01903#SignedProperties" URI="#idSignedProperties">
      <Transforms>
        <Transform Algorithm="http://www.w3.org/TR/2001/REC-xml-c14n-20010315"/>
      </Transforms>
      <DigestMethod Algorithm="http://www.w3.org/2001/04/xmlenc#sha256"/>
      <DigestValue>VKq65UqQdioGwo6JYDkpWmaq0EmfDv+QOBgkR1NqZUw=</DigestValue>
    </Reference>
    <Reference Type="http://www.w3.org/2000/09/xmldsig#Object" URI="#idValidSigLnImg">
      <DigestMethod Algorithm="http://www.w3.org/2001/04/xmlenc#sha256"/>
      <DigestValue>ERTyGBfmkfg3eJj+94nofuUkgdXjQv+P8HSqKxehHpE=</DigestValue>
    </Reference>
    <Reference Type="http://www.w3.org/2000/09/xmldsig#Object" URI="#idInvalidSigLnImg">
      <DigestMethod Algorithm="http://www.w3.org/2001/04/xmlenc#sha256"/>
      <DigestValue>fhIk0O2idbz0awfectttlmG0yYXucTlkdHWmBzXyWwc=</DigestValue>
    </Reference>
  </SignedInfo>
  <SignatureValue>dwy/Cw0uRppcLmBXVa3sURGUb5WkyVg6VJqOsakcvJW5dn3ZatBis0u+CUn2hhXUcczL6VGtrlSj
TQFQ9tPALDIa4mKpHNWutQiz/fbLX8KBKJfTlhufPmpI/zavkz1tnhHYLwao7tEqFc4DmXuIsokz
V5Ypa4+JM4Y3XhvXcrvum/0/rHjOvvIdUAC3gjsfHsFubZYpvvQy8Gl/UQ9dO2+1an6w7ZJ0P3re
A11jo6We3eteGT9iijmsLd7MMCQIX+rgFnTYBUz8FoEdAzFrFaWcCcsh/CI+NfO3P+If2dwJkYrZ
b59DKk9hUvd2gXjyUyfBolei4++c5aCYddFtnQ==</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2023-05-18T15:10:53Z</mdssi:Value>
        </mdssi:SignatureTime>
      </SignatureProperty>
    </SignatureProperties>
  </Object>
  <Object Id="idOfficeObject">
    <SignatureProperties>
      <SignatureProperty Id="idOfficeV1Details" Target="#idPackageSignature">
        <SignatureInfoV1 xmlns="http://schemas.microsoft.com/office/2006/digsig">
          <SetupID>{972555F1-9B97-49D8-921C-49D7DBA03338}</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2023-05-18T15:10:53Z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bw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AA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p1dyTcxYM9Q7oIDFcZAodGYOXp0PUNWkiRLFYsDojiU=</DigestValue>
    </Reference>
    <Reference Type="http://www.w3.org/2000/09/xmldsig#Object" URI="#idOfficeObject">
      <DigestMethod Algorithm="http://www.w3.org/2001/04/xmlenc#sha256"/>
      <DigestValue>K9WhJwvzI7IqVC/wJrfnwztq1DHImbwLrOMGBH9k0sw=</DigestValue>
    </Reference>
    <Reference Type="http://uri.etsi.org/01903#SignedProperties" URI="#idSignedProperties">
      <Transforms>
        <Transform Algorithm="http://www.w3.org/TR/2001/REC-xml-c14n-20010315"/>
      </Transforms>
      <DigestMethod Algorithm="http://www.w3.org/2001/04/xmlenc#sha256"/>
      <DigestValue>Y+px3y7mP7UJdfL8ArH5Nhge+xGGimGZ5DdtWO8WimE=</DigestValue>
    </Reference>
    <Reference Type="http://www.w3.org/2000/09/xmldsig#Object" URI="#idValidSigLnImg">
      <DigestMethod Algorithm="http://www.w3.org/2001/04/xmlenc#sha256"/>
      <DigestValue>ERTyGBfmkfg3eJj+94nofuUkgdXjQv+P8HSqKxehHpE=</DigestValue>
    </Reference>
    <Reference Type="http://www.w3.org/2000/09/xmldsig#Object" URI="#idInvalidSigLnImg">
      <DigestMethod Algorithm="http://www.w3.org/2001/04/xmlenc#sha256"/>
      <DigestValue>fhIk0O2idbz0awfectttlmG0yYXucTlkdHWmBzXyWwc=</DigestValue>
    </Reference>
  </SignedInfo>
  <SignatureValue>jNJGxQbK0mRbrGJngriHpVsv9BDXh8RimawNUmnQpv6ynsC4r6TE3zwlAZR9A+g1OSrLYFkFkt//
GLNiRng0QPi9VvXtc4J7beCbPYtQ9+JDdDZdi4JYfaMrA68s7s6DGJLu8cuhrQDRSoDlgF1Dgh+x
5oDVpeAT0k2MC3tW590enSsmsUcqB9p3gn0QjzhX3ZbcGT/YWFRRjYYxQ6yaI5rg6enHB8HsCw8s
tNKosf9uVXSNfNBHA3HUKBZIClpLNTawGzW4ivA+v3HspruCCFsOLD5+FvgJLUmU3h5mm90PW1Gw
+W1m6YI8jPgV9OVLcIQC/h6iUYGp6LN9Gi9ruA==</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2023-05-18T15:11:11Z</mdssi:Value>
        </mdssi:SignatureTime>
      </SignatureProperty>
    </SignatureProperties>
  </Object>
  <Object Id="idOfficeObject">
    <SignatureProperties>
      <SignatureProperty Id="idOfficeV1Details" Target="#idPackageSignature">
        <SignatureInfoV1 xmlns="http://schemas.microsoft.com/office/2006/digsig">
          <SetupID>{A6864751-33AF-4EC4-B061-B880C4091494}</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2023-05-18T15:11:11Z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bw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I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AA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AhtdN/e9NKkXKnwgrtrABLFPXxOvQcH/0J0d9oMB2u0=</DigestValue>
    </Reference>
    <Reference Type="http://www.w3.org/2000/09/xmldsig#Object" URI="#idOfficeObject">
      <DigestMethod Algorithm="http://www.w3.org/2001/04/xmlenc#sha256"/>
      <DigestValue>5YVqTLxmRmW2ZqaP9FYgRql/BJX/sPcacyO2ThG0tuM=</DigestValue>
    </Reference>
    <Reference Type="http://uri.etsi.org/01903#SignedProperties" URI="#idSignedProperties">
      <Transforms>
        <Transform Algorithm="http://www.w3.org/TR/2001/REC-xml-c14n-20010315"/>
      </Transforms>
      <DigestMethod Algorithm="http://www.w3.org/2001/04/xmlenc#sha256"/>
      <DigestValue>tkY96NJHokW4HkJyp/Qu3td7OTiOJLrPXtWbngYShyA=</DigestValue>
    </Reference>
    <Reference Type="http://www.w3.org/2000/09/xmldsig#Object" URI="#idValidSigLnImg">
      <DigestMethod Algorithm="http://www.w3.org/2001/04/xmlenc#sha256"/>
      <DigestValue>hcQpV8qpC6CmxR/WeLRt5sEZMqoqGJ33Mi3A9/LQI0A=</DigestValue>
    </Reference>
    <Reference Type="http://www.w3.org/2000/09/xmldsig#Object" URI="#idInvalidSigLnImg">
      <DigestMethod Algorithm="http://www.w3.org/2001/04/xmlenc#sha256"/>
      <DigestValue>A8kTKTNwQZZZlJW6y1IviO/gSDAG7V8HYe87jzCHgE8=</DigestValue>
    </Reference>
  </SignedInfo>
  <SignatureValue>h8TqAR9kpjaR9fo35szBrRylyIEarHAzly8HaPbNR8NhlD2SKlCE31ZrYeldTnkhtMQpeNyFhxaH
ud/6I6loldG72nIWbaNJ32KoUNCYFHYDZDI+GiOkURVqOKlc62vdjxKiiSwkjpIuxEF7HjTFWxTM
aeDhGmaIwHmpsMb+SNE+09nMvNPxScGiJHcO6CqW/VwRLnrsc02eXfxamkWCk/esLQQfFuFBx3HE
r9Qz0I8pOQFvC2t+2cFXmWBzwNvUolQ0Os5jZA4aWoa9QRhDkfAMIXRcwFnlqVj13HU5nqjSP0TA
36PUR0JmyJh839rVa45DFX/nTqUGgcYuCV6KeA==</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2023-05-18T15:11:26Z</mdssi:Value>
        </mdssi:SignatureTime>
      </SignatureProperty>
    </SignatureProperties>
  </Object>
  <Object Id="idOfficeObject">
    <SignatureProperties>
      <SignatureProperty Id="idOfficeV1Details" Target="#idPackageSignature">
        <SignatureInfoV1 xmlns="http://schemas.microsoft.com/office/2006/digsig">
          <SetupID>{09D57800-2AC2-401B-95D2-9595B9EA2480}</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2023-05-18T15:11:26Z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AA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AA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yWSiRuDMVEJprP8X1aWT8eJdoJ5A5UgBiQe1ZuhZfgU=</DigestValue>
    </Reference>
    <Reference Type="http://www.w3.org/2000/09/xmldsig#Object" URI="#idOfficeObject">
      <DigestMethod Algorithm="http://www.w3.org/2001/04/xmlenc#sha256"/>
      <DigestValue>jSJVaH4pjz4dERE7zpKkggteTHTIjIIlWTW3XtTsKZM=</DigestValue>
    </Reference>
    <Reference Type="http://uri.etsi.org/01903#SignedProperties" URI="#idSignedProperties">
      <Transforms>
        <Transform Algorithm="http://www.w3.org/TR/2001/REC-xml-c14n-20010315"/>
      </Transforms>
      <DigestMethod Algorithm="http://www.w3.org/2001/04/xmlenc#sha256"/>
      <DigestValue>OBz/8pGMnXWA0rJPDML7AHmHIe8sMvAtsERCjjoXhlQ=</DigestValue>
    </Reference>
    <Reference Type="http://www.w3.org/2000/09/xmldsig#Object" URI="#idValidSigLnImg">
      <DigestMethod Algorithm="http://www.w3.org/2001/04/xmlenc#sha256"/>
      <DigestValue>ERTyGBfmkfg3eJj+94nofuUkgdXjQv+P8HSqKxehHpE=</DigestValue>
    </Reference>
    <Reference Type="http://www.w3.org/2000/09/xmldsig#Object" URI="#idInvalidSigLnImg">
      <DigestMethod Algorithm="http://www.w3.org/2001/04/xmlenc#sha256"/>
      <DigestValue>tfrTgtWZkZ891wixTD6NnPZ0kFr4S8mPLHlWTh+PGxA=</DigestValue>
    </Reference>
  </SignedInfo>
  <SignatureValue>HpTN20vmUDUAaMJAdipO/fKQIwhrG6PQTXUPG2a7wQhsV8NL4T/uAUNodEZOdJbD6hY2M5g0zrxc
TIatfcL+bZZPo1cRbJWG8e76miyRyn+TjG5+yoqZgyDrTjG/k0COVP/zCj1gGSgMAGVvSJirkoir
+adkI/kP65JooxRU89sM8c6hwB/58Tavs9qM8LbsPn1vJm0ZrHMUqb+7mQ1JBEWKnoGPmnJhhLuk
H/DPanEgkrEzQiGHSkrKTRVwIBM8CjgGiH9FG+ikM5vmpazIf5mC8NYhhGBaM9vk26Stly8hDeXg
Ir7Xv7kB/saVkkkyPmesCIBILgBEPatFJSAgOg==</SignatureValue>
  <KeyInfo>
    <X509Data>
      <X509Certificate>MIIIADCCBeigAwIBAgIIUtyckRc/XVUwDQYJKoZIhvcNAQELBQAwWzEXMBUGA1UEBRMOUlVDIDgwMDUwMTcyLTExGjAYBgNVBAMTEUNBLURPQ1VNRU5UQSBTLkEuMRcwFQYDVQQKEw5ET0NVTUVOVEEgUy5BLjELMAkGA1UEBhMCUFkwHhcNMjIwNjAxMjAwMzI1WhcNMjQwNTMxMjAxMzI1WjCBnTELMAkGA1UEBhMCUFkxGzAZBgNVBAQMElJPTUVSTyBGTE9SRU5DSUFOTzESMBAGA1UEBRMJQ0k1MDU5OTczMQ4wDAYDVQQqDAVFTElTQTEXMBUGA1UECgwOUEVSU09OQSBGSVNJQ0ExETAPBgNVBAsMCEZJUk1BIEYyMSEwHwYDVQQDDBhFTElTQSBST01FUk8gRkxPUkVOQ0lBTk8wggEiMA0GCSqGSIb3DQEBAQUAA4IBDwAwggEKAoIBAQCzfkfnXu6xKgrwUdepG2ctnts4IvQ8i6NNLIGL4ZGIWOLJbHgEPKQQXFgS/ncbsbntJoXI/evaZy6k2DThtBd5cvWMfWEdHgpxGIKpCx29yZ3hTRZkpK/KO6c7VL85WbHPrTn8ecCcHSzPPyDohGxPAMZDUJXyLw6Kdq2OyKHy+aTAQv6W7PwG/DHwwNT01mcd1dDTAWzIMqYJjcV8elKOynbFFdmDajpRMspCbLIrq2fehe9fcK36JFjnLCXL8xIaphe5UM5sRGOGhiUasgdXjPuuHNroOdYSUz0t2hjU7we4vdXMajwrdcbcS0f3zMi3iGTzazAqYFzVinlbmA0nAgMBAAGjggODMIIDfzAMBgNVHRMBAf8EAjAAMA4GA1UdDwEB/wQEAwIF4DAqBgNVHSUBAf8EIDAeBggrBgEFBQcDAQYIKwYBBQUHAwIGCCsGAQUFBwMEMB0GA1UdDgQWBBQkC6bY+dMF/hZ5dI6tmsaPYOeG+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wYDVR0RBCAwHoEcZWxpc2FmbG9yZW5jaWFub0Bob3R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QNonO46sI1GI1W/LIJovkciQU43GQDvl6nG5yTfMiyqPw4Hk0kCRchQA+UYfnNeSlLDq/LajAHNZdxGmDA3n4CTb3CwjQFg/GtcbfhnAQ48d33NFIxEytYBpKktCCiS2WKtXPq7hViiaiS2var388avq93f8dPWtI7zs43fb2/LvOr+CeRXVtkmkOFmXMsfv6MuYahtpOe3zsNa5nFR6iYZGe8Wwma4Sh4l3fhq5ENZjvwgujdwPWBtzo6+jSIHL9Hz5g8CPiWTjRXWJlpYsAX99NCOpu8hkHTYJx0Lg40GYTr7Drgs6ZaYCwoNb1qnSKq2BY1vRnHuy58xUz+w+53J8q6jwHw4IQ0Vhf8XORtRJmrTb+ta636IJ8OweDN9fCtszsXi07F/1cX/xTX4btFaVtGcBFgM8jnBLHBvLhkdDf7dPmrAvWwarc9hHfASVwLukMFrM9nDRnkswVnBAGrqIPJZNg52aZLDF6oJKYPtxpnXP69hFzhxeqqJJZltBz6Q0QWbk5UBe4FdfrvkRGo9XcRABXglyF/fHd1jG9Y0TuMvZ+UzNd+AoV81SXtVPwD0HUQxskIMWbaqJEYgMiqfPm/3BB3gZdBbJM5sS2TrQdx9JP8p6RjVmvl5MBp8hzZpOjtp1lK49ac6+JsjlBUju844HVP8Kd/KET0m62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qMPwnPZSckRyfSa25ApDmbYkTn+RQNvRLiNufnrKcXE=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Nja9pr505fv3PWnIb82V2I1kTLNOmRs/SB9aJR2OQOM=</DigestValue>
      </Reference>
      <Reference URI="/xl/drawings/drawing2.xml?ContentType=application/vnd.openxmlformats-officedocument.drawing+xml">
        <DigestMethod Algorithm="http://www.w3.org/2001/04/xmlenc#sha256"/>
        <DigestValue>ZP4n0aESRKNSuSz209S1WxZ0xjDRiQZMHQXh1ryVqKc=</DigestValue>
      </Reference>
      <Reference URI="/xl/drawings/drawing3.xml?ContentType=application/vnd.openxmlformats-officedocument.drawing+xml">
        <DigestMethod Algorithm="http://www.w3.org/2001/04/xmlenc#sha256"/>
        <DigestValue>jqPby+02ki/USfQyWcgZJd0xWEP2nHrYWG9GChi57pE=</DigestValue>
      </Reference>
      <Reference URI="/xl/drawings/drawing4.xml?ContentType=application/vnd.openxmlformats-officedocument.drawing+xml">
        <DigestMethod Algorithm="http://www.w3.org/2001/04/xmlenc#sha256"/>
        <DigestValue>JGdZZG0KUw/vnG0qNjwnA0GrYu2SPKlFf3xzjk5iMiU=</DigestValue>
      </Reference>
      <Reference URI="/xl/drawings/drawing5.xml?ContentType=application/vnd.openxmlformats-officedocument.drawing+xml">
        <DigestMethod Algorithm="http://www.w3.org/2001/04/xmlenc#sha256"/>
        <DigestValue>Cod/9Gm8Vtzrp+rayNu+a+JJ2HiH6w4HF3z9oxwAecg=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jzoKb+fPVCu+9ZB53On9rXtpogUosNiODIZXbFPuWyI=</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1DKluKev/JStQDMNhCEWnSxv/wDnYZhx4ti8Rxq2u3Y=</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LO1rbpayaaMcS97AsIdieI63R1bOYobXfwxhDq+APaw=</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UMK/Yia+VRDWYyG0KV1QtpHFi3bKWxcYkcOIjGaI6tA=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ahUTRaXkqtTjVYTHLxw/jOepVp1dPtZyIrqUXlVfHXI=</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V+9L+dl3cV/iS/6iKwSwmgH0Tq/S4YOla57LWhybxVE=</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QGfngFM5nv5aQ0JEAs6A2mB5ABxRxFNdRIUGfcgQ1eg=</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QwgBmR3FS1VjbaieSF46dsLl9aDRhcp+Vdm/6BM6wDQ=</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qHCciVp5rYkuFDtkl9FaYy/KkjLQxHoEV/ndelRhPcY=</DigestValue>
      </Reference>
      <Reference URI="/xl/worksheets/sheet40.xml?ContentType=application/vnd.openxmlformats-officedocument.spreadsheetml.worksheet+xml">
        <DigestMethod Algorithm="http://www.w3.org/2001/04/xmlenc#sha256"/>
        <DigestValue>drLRRKZDulekPXM8oh/1Yg1shUWKitBHRQejxWGnT58=</DigestValue>
      </Reference>
      <Reference URI="/xl/worksheets/sheet5.xml?ContentType=application/vnd.openxmlformats-officedocument.spreadsheetml.worksheet+xml">
        <DigestMethod Algorithm="http://www.w3.org/2001/04/xmlenc#sha256"/>
        <DigestValue>53/Wj1Bf9d12cQuUfK1kZajAEXXDBKfV/eD/jClDmxs=</DigestValue>
      </Reference>
      <Reference URI="/xl/worksheets/sheet6.xml?ContentType=application/vnd.openxmlformats-officedocument.spreadsheetml.worksheet+xml">
        <DigestMethod Algorithm="http://www.w3.org/2001/04/xmlenc#sha256"/>
        <DigestValue>spmk7dpTohX7lTYgtNKsYw3cNlhZSi9B9nzAA5/yOEs=</DigestValue>
      </Reference>
      <Reference URI="/xl/worksheets/sheet7.xml?ContentType=application/vnd.openxmlformats-officedocument.spreadsheetml.worksheet+xml">
        <DigestMethod Algorithm="http://www.w3.org/2001/04/xmlenc#sha256"/>
        <DigestValue>R3opOqrn/XnDbUQN7VjxTEmgDVD6vg5imrw7BfyGDGw=</DigestValue>
      </Reference>
      <Reference URI="/xl/worksheets/sheet8.xml?ContentType=application/vnd.openxmlformats-officedocument.spreadsheetml.worksheet+xml">
        <DigestMethod Algorithm="http://www.w3.org/2001/04/xmlenc#sha256"/>
        <DigestValue>YsCYc7LTpbDZYv/J4Ga9wKFTNZQDP7anD4E1LzoqcVk=</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2023-05-18T15:11:44Z</mdssi:Value>
        </mdssi:SignatureTime>
      </SignatureProperty>
    </SignatureProperties>
  </Object>
  <Object Id="idOfficeObject">
    <SignatureProperties>
      <SignatureProperty Id="idOfficeV1Details" Target="#idPackageSignature">
        <SignatureInfoV1 xmlns="http://schemas.microsoft.com/office/2006/digsig">
          <SetupID>{CE0B3716-E0C7-4007-840A-423D96FFBD11}</SetupID>
          <SignatureText>ELISA ROMERO FLORENCIANO</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2023-05-18T15:11:44Z</xd:SigningTime>
          <xd:SigningCertificate>
            <xd:Cert>
              <xd:CertDigest>
                <DigestMethod Algorithm="http://www.w3.org/2001/04/xmlenc#sha256"/>
                <DigestValue>vUCr0gyfG55tP+PTpLSQ6F0YLercRho59hN2RuE+rWc=</DigestValue>
              </xd:CertDigest>
              <xd:IssuerSerial>
                <X509IssuerName>C=PY, O=DOCUMENTA S.A., CN=CA-DOCUMENTA S.A., SERIALNUMBER=RUC 80050172-1</X509IssuerName>
                <X509SerialNumber>5970819352960654677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8HgAAPA8AACBFTUYAAAEAJBwAAKo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eBlusP9/AADQu/SJNQAAAAAAAACvAQAA0G666v9/AAAAAAAAAAAAAC7ML7L/fwAAAABJ6/9/AAB4GW6w/38AAAAAAAAAAAAAAAAAAAAAAADgRS7aBNMAAGhUL7L/fwAASAAAAP9/AACQAQAAAAAAANAZyguvAQAAuL30iQAAAAAAAAAAAAAAAAkAAAAAAAAAAAAAAAAAAADcvPSJNQAAAHC99Ik1AAAA0c2Q6v9/AABJAAAArwEAAJABAAAAAAAA0BnKC68BAAC4vfSJNQAAANAZyguvAQAAyzCU6v9/AACAvPSJNQAAAHC99Ik1AAAAAAAAAAAAAAAAAAAAZHYACAAAAAAlAAAADAAAAAEAAAAYAAAADAAAAAAAAAISAAAADAAAAAEAAAAeAAAAGAAAAMMAAAAEAAAA9wAAABEAAAAlAAAADAAAAAEAAABUAAAAhAAAAMQAAAAEAAAA9QAAABAAAAABAAAAxN/xQQDA80HEAAAABAAAAAkAAABMAAAAAAAAAAAAAAAAAAAA//////////9gAAAAMQA4AC8ANQ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GKQVE68BAAAAAAAAAAAAAGAMAAAAAAAA0G666v9/AAAAAAAAAAAAACgQCjAAAAAA4JJQB68BAAAAAAAAAAAAAAAAAAAAAAAAAAAAAAAAAADQICnaBNMAAPgDAAAAAAAAYN7ziTUAAABxBYoAAAAAANAZyguvAQAAkODziQAAAAAAAAAAAAAAAAcAAAAAAAAAsLXNC68BAADM3/OJNQAAAGDg84k1AAAA0c2Q6v9/AAAAAAAAAAAAAEAnGBMAAAAAAAAAAAAAAADQGcoLrwEAANAZyguvAQAAyzCU6v9/AABw3/OJNQAAAGDg84k1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IY9Ox/38AAJAqdLD/fwAAEGV8Fa8BAADQbrrq/38AAAAAAAAAAAAAnJfC6v9/AAABAAAAAAAAAMDxbxWvAQAAAAAAAAAAAAAAAAAAAAAAABAgKdoE0wAAAQAAAAAAAAADAAAA/38AAJABAAAAAAAA0BnKC68BAADo3/OJAAAAAAAAAAAAAAAABgAAAAAAAAACAAAAAAAAAAzf84k1AAAAoN/ziTUAAADRzZDq/38AAAABAACvAQAAGwAAAAAAAAAYpBUTrwEAAAAAAAAAAAAA0BnKC68BAADLMJTq/38AALDe84k1AAAAoN/ziTUAAAAAAAAAAAAAAAAAAABkdgAIAAAAACUAAAAMAAAAAwAAABgAAAAMAAAAAAAAAhIAAAAMAAAAAQAAABYAAAAMAAAACAAAAFQAAABUAAAACgAAACcAAAAeAAAASgAAAAEAAADE3/FBAMDz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YAAABHAAAAKQAAADMAAADOAAAAFQAAACEA8AAAAAAAAAAAAAAAgD8AAAAAAAAAAAAAgD8AAAAAAAAAAAAAAAAAAAAAAAAAAAAAAAAAAAAAAAAAACUAAAAMAAAAAAAAgCgAAAAMAAAABAAAAFIAAABwAQAABAAAAPD///8AAAAAAAAAAAAAAACQAQAAAAAAAQAAAABzAGUAZwBvAGUAIAB1AGkAAAAAAAAAAAAAAAAAAAAAAAAAAAAAAAAAAAAAAAAAAAAAAAAAAAAAAAAAAAAAAAAAAAAAAAAAAAAAAAAAa7gj7f9/AAA6BEoBAAAAANBuuur/fwAAAAAAAAAAAACcl8Lq/38AAAAAAAAAAAAAAAEAAAAAAAAAAAAAAAAAAAAAAAAAAAAA0CYp2gTTAAABAAAArwEAAAMAAAD/fwAAkAEAAAAAAADQGcoLrwEAAKje84kAAAAAAAAAAAAAAAAJAAAAAAAAAAMAAAAAAAAAzN3ziTUAAABg3vOJNQAAANHNkOr/fwAAAwEAAK8BAAAbAAAAAAAAAKCjFROvAQAAAAAAAAAAAADQGcoLrwEAAMswlOr/fwAAcN3ziTUAAABg3vOJNQAAAOBmdhKvAQAAAAAAAGR2AAgAAAAAJQAAAAwAAAAEAAAAGAAAAAwAAAAAAAACEgAAAAwAAAABAAAAHgAAABgAAAApAAAAMwAAAPcAAABIAAAAJQAAAAwAAAAEAAAAVAAAAOQAAAAqAAAAMwAAAPUAAABHAAAAAQAAAMTf8UEAwPNBKgAAADMAAAAZAAAATAAAAAAAAAAAAAAAAAAAAP//////////gAAAAEUATABJAFMAQQAgAFIATwBNAEUAUgBPACAARgBMAE8AUgBFAE4AQwBJAEEALgAuAC4AbwAIAAAACAAAAAQAAAAJAAAACgAAAAQAAAAKAAAADAAAAA4AAAAIAAAACgAAAAwAAAAEAAAACAAAAAgAAAAMAAAACgAAAAgAAAAMAAAACgAAAAQAAAAK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CEgAAAAwAAAABAAAAHgAAABgAAAAJAAAAUAAAAPcAAABdAAAAJQAAAAwAAAABAAAAVAAAANwAAAAKAAAAUAAAAKUAAABcAAAAAQAAAMTf8UEAwPNBCgAAAFAAAAAYAAAATAAAAAAAAAAAAAAAAAAAAP//////////fAAAAEUATABJAFMAQQAgAFIATwBNAEUAUgBPACAARgBMAE8AUgBFAE4AQwBJAEEATgBPAAYAAAAFAAAAAwAAAAYAAAAHAAAAAwAAAAcAAAAJAAAACgAAAAYAAAAHAAAACQAAAAMAAAAGAAAABQAAAAkAAAAHAAAABgAAAAgAAAAHAAAAAwAAAAcAAAAIAAAAC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KgAAAAKAAAAYAAAAGIAAABsAAAAAQAAAMTf8UEAwPNBCgAAAGAAAAAPAAAATAAAAAAAAAAAAAAAAAAAAP//////////bAAAAFMASQBOAEQASQBDAE8AIABUAEkAVABVAEwAQQBSAAAABgAAAAMAAAAIAAAACAAAAAMAAAAHAAAACQAAAAMAAAAGAAAAAwAAAAYAAAAIAAAABQAAAAcAAAAHAAAASwAAAEAAAAAwAAAABQAAACAAAAABAAAAAQAAABAAAAAAAAAAAAAAAAABAACAAAAAAAAAAAAAAAAAAQAAgAAAACUAAAAMAAAAAgAAACcAAAAYAAAABQAAAAAAAAD///8AAAAAACUAAAAMAAAABQAAAEwAAABkAAAACQAAAHAAAADrAAAAfAAAAAkAAABwAAAA4wAAAA0AAAAhAPAAAAAAAAAAAAAAAIA/AAAAAAAAAAAAAIA/AAAAAAAAAAAAAAAAAAAAAAAAAAAAAAAAAAAAAAAAAAAlAAAADAAAAAAAAIAoAAAADAAAAAUAAAAlAAAADAAAAAEAAAAYAAAADAAAAAAAAAISAAAADAAAAAEAAAAWAAAADAAAAAAAAABUAAAALAEAAAoAAABwAAAA6gAAAHwAAAABAAAAxN/xQQDA80EKAAAAcAAAACUAAABMAAAABAAAAAkAAABwAAAA7AAAAH0AAACYAAAARgBpAHIAbQBhAGQAbwAgAHAAbwByADoAIABFAEwASQBTAEEAIABSAE8ATQBFAFIATwAgAEYATABPAFIARQBOAEMASQBBAE4ATwAAAAYAAAADAAAABAAAAAkAAAAGAAAABwAAAAcAAAADAAAABwAAAAcAAAAEAAAAAwAAAAMAAAAGAAAABQAAAAMAAAAGAAAABwAAAAMAAAAHAAAACQAAAAoAAAAGAAAABwAAAAkAAAADAAAABgAAAAUAAAAJAAAABwAAAAYAAAAIAAAABwAAAAMAAAAHAAAACAAAAAkAAAAWAAAADAAAAAAAAAAlAAAADAAAAAIAAAAOAAAAFAAAAAAAAAAQAAAAFAAAAA==</Object>
  <Object Id="idInvalidSigLnImg">AQAAAGwAAAAAAAAAAAAAAP8AAAB/AAAAAAAAAAAAAAA8HgAAPA8AACBFTUYAAAEAxB8AALAAAAAGAAAAAAAAAAAAAAAAAAAAVgUAAAADAACdAQAA6gAAAAAAAAAAAAAAAAAAAEhNBgAQkg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brD/fwAA0Lv0iTUAAAAAAAAArwEAANBuuur/fwAAAAAAAAAAAAAuzC+y/38AAAAASev/fwAAeBlusP9/AAAAAAAAAAAAAAAAAAAAAAAA4EUu2gTTAABoVC+y/38AAEgAAAD/fwAAkAEAAAAAAADQGcoLrwEAALi99IkAAAAAAAAAAAAAAAAJAAAAAAAAAAAAAAAAAAAA3Lz0iTUAAABwvfSJNQAAANHNkOr/fwAASQAAAK8BAACQAQAAAAAAANAZyguvAQAAuL30iTUAAADQGcoLrwEAAMswlOr/fwAAgLz0iTUAAABwvfSJNQAAAAAAAAAAAAAAAAAAAGR2AAgAAAAAJQAAAAwAAAABAAAAGAAAAAwAAAD/AAACEgAAAAwAAAABAAAAHgAAABgAAAAiAAAABAAAAHIAAAARAAAAJQAAAAwAAAABAAAAVAAAAKgAAAAjAAAABAAAAHAAAAAQAAAAAQAAAMTf8UEAwPN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BikFROvAQAAAAAAAAAAAABgDAAAAAAAANBuuur/fwAAAAAAAAAAAAAoEAowAAAAAOCSUAevAQAAAAAAAAAAAAAAAAAAAAAAAAAAAAAAAAAA0CAp2gTTAAD4AwAAAAAAAGDe84k1AAAAcQWKAAAAAADQGcoLrwEAAJDg84kAAAAAAAAAAAAAAAAHAAAAAAAAALC1zQuvAQAAzN/ziTUAAABg4POJNQAAANHNkOr/fwAAAAAAAAAAAABAJxgTAAAAAAAAAAAAAAAA0BnKC68BAADQGcoLrwEAAMswlOr/fwAAcN/ziTUAAABg4POJ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PTsf9/AACQKnSw/38AABBlfBWvAQAA0G666v9/AAAAAAAAAAAAAJyXwur/fwAAAQAAAAAAAADA8W8VrwEAAAAAAAAAAAAAAAAAAAAAAAAQICnaBNMAAAEAAAAAAAAAAwAAAP9/AACQAQAAAAAAANAZyguvAQAA6N/ziQAAAAAAAAAAAAAAAAYAAAAAAAAAAgAAAAAAAAAM3/OJNQAAAKDf84k1AAAA0c2Q6v9/AAAAAQAArwEAABsAAAAAAAAAGKQVE68BAAAAAAAAAAAAANAZyguvAQAAyzCU6v9/AACw3vOJNQAAAKDf84k1AAAAAAAAAAAAAAAAAAAAZHYACAAAAAAlAAAADAAAAAMAAAAYAAAADAAAAAAAAAISAAAADAAAAAEAAAAWAAAADAAAAAgAAABUAAAAVAAAAAoAAAAnAAAAHgAAAEoAAAABAAAAxN/xQQDA80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2AAAARwAAACkAAAAzAAAAzgAAABUAAAAhAPAAAAAAAAAAAAAAAIA/AAAAAAAAAAAAAIA/AAAAAAAAAAAAAAAAAAAAAAAAAAAAAAAAAAAAAAAAAAAlAAAADAAAAAAAAIAoAAAADAAAAAQAAABSAAAAcAEAAAQAAADw////AAAAAAAAAAAAAAAAkAEAAAAAAAEAAAAAcwBlAGcAbwBlACAAdQBpAAAAAAAAAAAAAAAAAAAAAAAAAAAAAAAAAAAAAAAAAAAAAAAAAAAAAAAAAAAAAAAAAAAAAAAAAAAAAAAAAGu4I+3/fwAAOgRKAQAAAADQbrrq/38AAAAAAAAAAAAAnJfC6v9/AAAAAAAAAAAAAAABAAAAAAAAAAAAAAAAAAAAAAAAAAAAANAmKdoE0wAAAQAAAK8BAAADAAAA/38AAJABAAAAAAAA0BnKC68BAACo3vOJAAAAAAAAAAAAAAAACQAAAAAAAAADAAAAAAAAAMzd84k1AAAAYN7ziTUAAADRzZDq/38AAAMBAACvAQAAGwAAAAAAAACgoxUTrwEAAAAAAAAAAAAA0BnKC68BAADLMJTq/38AAHDd84k1AAAAYN7ziTUAAADgZnYSrwEAAAAAAABkdgAIAAAAACUAAAAMAAAABAAAABgAAAAMAAAAAAAAAhIAAAAMAAAAAQAAAB4AAAAYAAAAKQAAADMAAAD3AAAASAAAACUAAAAMAAAABAAAAFQAAADkAAAAKgAAADMAAAD1AAAARwAAAAEAAADE3/FBAMDzQSoAAAAzAAAAGQAAAEwAAAAAAAAAAAAAAAAAAAD//////////4AAAABFAEwASQBTAEEAIABSAE8ATQBFAFIATwAgAEYATABPAFIARQBOAEMASQBBAC4ALgAuAGMACAAAAAgAAAAEAAAACQAAAAoAAAAEAAAACgAAAAwAAAAOAAAACAAAAAoAAAAMAAAABAAAAAgAAAAIAAAADAAAAAoAAAAIAAAADAAAAAoAAAAEAAAACg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cAAAACgAAAFAAAAClAAAAXAAAAAEAAADE3/FBAMDzQQoAAABQAAAAGAAAAEwAAAAAAAAAAAAAAAAAAAD//////////3wAAABFAEwASQBTAEEAIABSAE8ATQBFAFIATwAgAEYATABPAFIARQBOAEMASQBBAE4ATwAGAAAABQAAAAMAAAAGAAAABwAAAAMAAAAHAAAACQAAAAoAAAAGAAAABwAAAAkAAAADAAAABgAAAAUAAAAJAAAABwAAAAYAAAAIAAAABwAAAAMAAAAHAAAACAAAAAk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iAAAAbAAAAAEAAADE3/FBAMDzQQoAAABgAAAADwAAAEwAAAAAAAAAAAAAAAAAAAD//////////2wAAABTAEkATgBEAEkAQwBPACAAVABJAFQAVQBMAEEAUgAAAAYAAAADAAAACAAAAAgAAAADAAAABwAAAAkAAAADAAAABgAAAAMAAAAGAAAACAAAAAUAAAAHAAAABwAAAEsAAABAAAAAMAAAAAUAAAAgAAAAAQAAAAEAAAAQAAAAAAAAAAAAAAAAAQAAgAAAAAAAAAAAAAAAAAEAAIAAAAAlAAAADAAAAAIAAAAnAAAAGAAAAAUAAAAAAAAA////AAAAAAAlAAAADAAAAAUAAABMAAAAZAAAAAkAAABwAAAA6wAAAHwAAAAJAAAAcAAAAOMAAAANAAAAIQDwAAAAAAAAAAAAAACAPwAAAAAAAAAAAACAPwAAAAAAAAAAAAAAAAAAAAAAAAAAAAAAAAAAAAAAAAAAJQAAAAwAAAAAAACAKAAAAAwAAAAFAAAAJQAAAAwAAAABAAAAGAAAAAwAAAAAAAACEgAAAAwAAAABAAAAFgAAAAwAAAAAAAAAVAAAACwBAAAKAAAAcAAAAOoAAAB8AAAAAQAAAMTf8UEAwPNBCgAAAHAAAAAlAAAATAAAAAQAAAAJAAAAcAAAAOwAAAB9AAAAmAAAAEYAaQByAG0AYQBkAG8AIABwAG8AcgA6ACAARQBMAEkAUwBBACAAUgBPAE0ARQBSAE8AIABGAEwATwBSAEUATgBDAEkAQQBOAE8AAAAGAAAAAwAAAAQAAAAJAAAABgAAAAcAAAAHAAAAAwAAAAcAAAAHAAAABAAAAAMAAAADAAAABgAAAAUAAAADAAAABgAAAAcAAAADAAAABwAAAAkAAAAKAAAABgAAAAcAAAAJAAAAAwAAAAYAAAAFAAAACQAAAAcAAAAGAAAACAAAAAcAAAADAAAABwAAAAgAAAAJ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Enxbl98quz1iHiPS+dV+h5IjLmSHhiJ8csabokSc1xE=</DigestValue>
    </Reference>
    <Reference Type="http://www.w3.org/2000/09/xmldsig#Object" URI="#idOfficeObject">
      <DigestMethod Algorithm="http://www.w3.org/2001/04/xmlenc#sha256"/>
      <DigestValue>++gsjo1/+WK2TmlSwV0X3C5A+7apCilzyi3UAKdbRaI=</DigestValue>
    </Reference>
    <Reference Type="http://uri.etsi.org/01903#SignedProperties" URI="#idSignedProperties">
      <Transforms>
        <Transform Algorithm="http://www.w3.org/TR/2001/REC-xml-c14n-20010315"/>
      </Transforms>
      <DigestMethod Algorithm="http://www.w3.org/2001/04/xmlenc#sha256"/>
      <DigestValue>Hsmh0hAy1NwZyJO7a1BR98y/5tOSq1R8iJdTf6DMxnM=</DigestValue>
    </Reference>
    <Reference Type="http://www.w3.org/2000/09/xmldsig#Object" URI="#idValidSigLnImg">
      <DigestMethod Algorithm="http://www.w3.org/2001/04/xmlenc#sha256"/>
      <DigestValue>ec9JqgOppVQuJLLUgm1NcO1cQemjF1AFpolH8j0bn5M=</DigestValue>
    </Reference>
    <Reference Type="http://www.w3.org/2000/09/xmldsig#Object" URI="#idInvalidSigLnImg">
      <DigestMethod Algorithm="http://www.w3.org/2001/04/xmlenc#sha256"/>
      <DigestValue>QEpSGj4TKc0RKrKOvEjLDOO4ivvcCNAXExesucmcFWs=</DigestValue>
    </Reference>
  </SignedInfo>
  <SignatureValue>al2MfqVEcAGO2LIiJo9JobSKL3B7NxsH1AlmZDknPeuSv+s1xKXnWzP6ZBwQusBgdG991at1Hljk
Wb3Rl62dcysPcGCvnnrC2TIj/GzgAjtXcNRJdmgXtekWO0SQpDTnXYHH6K8ZtLIIBEXob3gfH2WZ
7X+dpmQCg+itt/pmt7FaQ6LyuBLsVZsWVkIqKQxLOVf/th+in6zW42u479PcmH897ra32+3r9Yqi
5gC7Eyml2wlJQ6T/k1MXOO7AmBHhtxOKPbtTCXJ7JjSiq4Hry//s78izXcUp3XWmVTCWWoA+Lxu6
pNZH47KDDDRYC7xHXXWzmIuM/5wOf+7DpRSeyg==</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2023-05-18T20:35:19Z</mdssi:Value>
        </mdssi:SignatureTime>
      </SignatureProperty>
    </SignatureProperties>
  </Object>
  <Object Id="idOfficeObject">
    <SignatureProperties>
      <SignatureProperty Id="idOfficeV1Details" Target="#idPackageSignature">
        <SignatureInfoV1 xmlns="http://schemas.microsoft.com/office/2006/digsig">
          <SetupID>{D8D7FFA2-5075-4082-97F6-C621625F1744}</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2023-05-18T20:35:19Z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1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BkAIvoPd/JwD3fo+Q9389bydkxLRVoAAAAA//8AAAAAkHaISwAAIMUZAAAAAAAAAAAAwIYmAHTEGQD8q5B2AAAAAAAAQ3JlYXRlRm9udEluZGlyZWN0VwCQdsQdkHZ5+A930MQZAECRlHYpbk51KW5OdSRfDnf+IlB1/////wAAGQDYxBkABAAAABjFGQAAAJB2AKBFWuTEGQDVIlB1/////wCgRVoAsAIABAAAABjFGQAIxRkAnZszWgCgRVoAAAIABAAAABjFGQAQxRkA3JszWvBGSFrzmzNaw4zd1xzFGQDrlydaBAAAAGjFGQA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AAAFUHAABVAQAAAAYAAKsAAACrBAAAqwAAAAAAAABAEpB2xB2QdvAokHYY6hkAM/gPd3rqGQDLAgAAAACQdsQdkHZ5+A93O/jydnjqGQAAAAAAeOoZAMv78nZA6hkAEOsZAAAAkHYAAJB2KW5OdSluTnXgAJB2AAgAAAACAAAAAAAABOoZAH2UTnUAAAAAAAAAAD7rGQAHAAAAMOsZAAcAAAAAAAAAAAAAADDrGQA86hkA8pNOdQAAAAAAAgAAAAAZAAcAAAAw6xkABwAAAJBJUnUAAAAAAAAAADDrGQAHAAAAAAAAAGjqGQAxk051AAAAAAACAAAw6xk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VQM3deIpNVZQP40AAAAAACIpNVZZTeqWUD+NABQMRkAtDEZAEuF0Fn/////oDEZAJ64rFl6HLFZ0risWfArq1kCLKtZ6Azd14ik1VmIDN3XyDEZAH+4rFnA/KAR6DEZAECRlHYpbk51KW5OdegxGQAACAAAAAIAAAAAAAD4MRkAfZROdQAAAAAAAAAAMDMZAAYAAAAkMxkABgAAAAAAAAAAAAAAJDMZADAyGQDyk051AAAAAAACAAAAABkABgAAACQzGQAGAAAAkElSdQAAAAAAAAAAJDMZAAYAAAAAAAAAXDIZADGTTnUAAAAAAAIAACQzGQAGAAAAZHYACAAAAAAlAAAADAAAAAMAAAAYAAAADAAAAAAAAAISAAAADAAAAAEAAAAWAAAADAAAAAgAAABUAAAAVAAAAAoAAAAnAAAAHgAAAEoAAAABAAAAAEANQlUlDUIKAAAASwAAAAEAAABMAAAABAAAAAkAAAAnAAAAIAAAAEsAAABQAAAAWAAxA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vREVAAAADQAAAH7gUgAVAAAAAAAAALgYuAsVAAAA4DEZAAAAAAAQ9C8AbAAAABUAAACQMBkAV1AdWikqAcm4GLgLjNxSWRD0LwC4GLgLaF+9ERUAAAC4GLgLuNxSWQEAAADwMBkAQJGUdiluTnUpbk518DAZAAAIAAAAAgAAAAAAAAAxGQB9lE51AAAAAAAAAAA+MhkACQAAACwyGQAJAAAAAAAAAAAAAAAsMhkAODEZAPKTTnUAAAAAAAIAAAAAGQAJAAAALDIZAAkAAACQSVJ1AAAAAAAAAAAsMhkACQAAAAAAAABkMRkAMZNOdQAAAAAAAgAALDIZAA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ZAAAAFwAAAABAAAAAEANQlUlDUIKAAAAUAAAAA8AAABMAAAAAAAAAAAAAAAAAAAA//////////9sAAAAQQBMAEMASQBEAEUAUwAgAEMAQQBDAEUAUgBFAFMAEwMHAAAABQAAAAcAAAADAAAACAAAAAYAAAAGAAAAAwAAAAcAAAAHAAAAB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qAAAAbAAAAAEAAAAAQA1CVSUNQgoAAABgAAAADwAAAEwAAAAAAAAAAAAAAAAAAAD//////////2wAAABBAFUARABJAFQATwBSACAARQBYAFQARQBSAE4ATwBUAwcAAAAIAAAACAAAAAMAAAAFAAAACQAAAAcAAAADAAAABgAAAAYAAAAFAAAABgAAAAcAAAAIAAAACQ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ABADUJVJQ1CCgAAAHAAAAAjAAAATAAAAAQAAAAJAAAAcAAAANcAAAB9AAAAlAAAAEYAaQByAG0AYQBkAG8AIABwAG8AcgA6ACAAQQBMAEMASQBEAEUAUwAgAEMAQQBDAEUAUgBFAFMAIABEAFUAQQBSAFQARQCZAwYAAAADAAAABAAAAAkAAAAGAAAABwAAAAcAAAADAAAABwAAAAcAAAAEAAAAAwAAAAMAAAAHAAAABQAAAAcAAAADAAAACAAAAAYAAAAGAAAAAwAAAAcAAAAHAAAABwAAAAYAAAAHAAAABgAAAAYAAAADAAAACAAAAAgAAAAHAAAABwAAAAUAAAAGAAAAFgAAAAwAAAAAAAAAJQAAAAwAAAACAAAADgAAABQAAAAAAAAAEAAAABQAAAA=</Object>
  <Object Id="idInvalidSigLnImg">AQAAAGwAAAAAAAAAAAAAAP8AAAB/AAAAAAAAAAAAAABQIwAApREAACBFTUYAAAEAc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z0+AAAAweD02+35gsLqZ5q6Jz1jNEJyOUZ4qamp+/v7////wdPeVnCJAQECAAAAAACv1/Ho8/ubzu6CwuqMudS3u769vb3////////////L5fZymsABAgPKQgAAAK/X8fz9/uLx+snk9uTy+vz9/v///////////////8vl9nKawAECAwAAAAAAotHvtdryxOL1xOL1tdry0+r32+350+r3tdryxOL1pdPvc5rAAQIDAAAAAABpj7ZnjrZqj7Zqj7ZnjrZtkbdukrdtkbdnjrZqj7ZojrZ3rdUCAwSAPw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ZACL6D3fycA936PkPd/PW8nZMS0VaAAAAAP//AAAAAJB2iEsAACDFGQAAAAAAAAAAAMCGJgB0xBkA/KuQdgAAAAAAAENyZWF0ZUZvbnRJbmRpcmVjdFcAkHbEHZB2efgPd9DEGQBAkZR2KW5OdSluTnUkXw53/iJQdf////8AABkA2MQZAAQAAAAYxRkAAACQdgCgRVrkxBkA1SJQdf////8AoEVaALACAAQAAAAYxRkACMUZAJ2bM1oAoEVaAAACAAQAAAAYxRkAEMUZANybM1rwRkha85szWsOM3dccxRkA65cnWgQAAABoxRkA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AAAFUHAABVAQAAAAYAAKsAAACrBAAAqwAAAAAAAABAEpB2xB2QdvAokHYY6hkAM/gPd3rqGQDLAgAAAACQdsQdkHZ5+A93O/jydnjqGQAAAAAAeOoZAMv78nZA6hkAEOsZAAAAkHYAAJB2KW5OdSluTnXgAJB2AAgAAAACAAAAAAAABOoZAH2UTnUAAAAAAAAAAD7rGQAHAAAAMOsZAAcAAAAAAAAAAAAAADDrGQA86hkA8pNOdQAAAAAAAgAAAAAZAAcAAAAw6xkABwAAAJBJUnUAAAAAAAAAADDrGQAHAAAAAAAAAGjqGQAxk051AAAAAAACAAAw6xkA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VQM3deIpNVZQP40AAAAAACIpNVZZTeqWUD+NABQMRkAtDEZAEuF0Fn/////oDEZAJ64rFl6HLFZ0risWfArq1kCLKtZ6Azd14ik1VmIDN3XyDEZAH+4rFnA/KAR6DEZAECRlHYpbk51KW5OdegxGQAACAAAAAIAAAAAAAD4MRkAfZROdQAAAAAAAAAAMDMZAAYAAAAkMxkABgAAAAAAAAAAAAAAJDMZADAyGQDyk051AAAAAAACAAAAABkABgAAACQzGQAGAAAAkElSdQAAAAAAAAAAJDMZAAYAAAAAAAAAXDIZADGTTnUAAAAAAAIAACQzGQA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vREVAAAADQAAAH7gUgAVAAAAAAAAALgYuAsVAAAA4DEZAAAAAAAQ9C8AbAAAABUAAACQMBkAV1AdWikqAcm4GLgLjNxSWRD0LwC4GLgLaF+9ERUAAAC4GLgLuNxSWQEAAADwMBkAQJGUdiluTnUpbk518DAZAAAIAAAAAgAAAAAAAAAxGQB9lE51AAAAAAAAAAA+MhkACQAAACwyGQAJAAAAAAAAAAAAAAAsMhkAODEZAPKTTnUAAAAAAAIAAAAAGQAJAAAALDIZAAkAAACQSVJ1AAAAAAAAAAAsMhkACQAAAAAAAABkMRkAMZNOdQAAAAAAAgAALDIZAA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qAAAAAoAAABQAAAAZAAAAFwAAAABAAAAAEANQlUlDUIKAAAAUAAAAA8AAABMAAAAAAAAAAAAAAAAAAAA//////////9sAAAAQQBMAEMASQBEAEUAUwAgAEMAQQBDAEUAUgBFAFMAQQAHAAAABQAAAAcAAAADAAAACAAAAAYAAAAGAAAAAwAAAAcAAAAHAAAABwAAAAYAAAAH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oAAAACgAAAGAAAABqAAAAbAAAAAEAAAAAQA1CVSUNQgoAAABgAAAADwAAAEwAAAAAAAAAAAAAAAAAAAD//////////2wAAABBAFUARABJAFQATwBSACAARQBYAFQARQBSAE4ATwDVAwcAAAAIAAAACAAAAAMAAAAFAAAACQAAAAcAAAADAAAABgAAAAYAAAAFAAAABgAAAAcAAAAIAAAACQAAAEsAAABAAAAAMAAAAAUAAAAgAAAAAQAAAAEAAAAQAAAAAAAAAAAAAAAAAQAAgAAAAAAAAAAAAAAAAAEAAIAAAAAlAAAADAAAAAIAAAAnAAAAGAAAAAUAAAAAAAAA////AAAAAAAlAAAADAAAAAUAAABMAAAAZAAAAAkAAABwAAAA1gAAAHwAAAAJAAAAcAAAAM4AAAANAAAAIQDwAAAAAAAAAAAAAACAPwAAAAAAAAAAAACAPwAAAAAAAAAAAAAAAAAAAAAAAAAAAAAAAAAAAAAAAAAAJQAAAAwAAAAAAACAKAAAAAwAAAAFAAAAJQAAAAwAAAABAAAAGAAAAAwAAAAAAAACEgAAAAwAAAABAAAAFgAAAAwAAAAAAAAAVAAAACABAAAKAAAAcAAAANUAAAB8AAAAAQAAAABADUJVJQ1CCgAAAHAAAAAjAAAATAAAAAQAAAAJAAAAcAAAANcAAAB9AAAAlAAAAEYAaQByAG0AYQBkAG8AIABwAG8AcgA6ACAAQQBMAEMASQBEAEUAUwAgAEMAQQBDAEUAUgBFAFMAIABEAFUAQQBSAFQARQAWBAYAAAADAAAABAAAAAkAAAAGAAAABwAAAAcAAAADAAAABwAAAAcAAAAEAAAAAwAAAAMAAAAHAAAABQAAAAcAAAADAAAACAAAAAYAAAAGAAAAAwAAAAcAAAAHAAAABwAAAAYAAAAHAAAABgAAAAYAAAADAAAACAAAAAgAAAAHAAAABwAAAAUAAAAGAAAAFgAAAAwAAAAAAAAAJQAAAAwAAAACAAAADgAAABQAAAAAAAAAEAAAABQ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+Ozo51ZewOxEEjw/BrHQuVs5De3drUPv3TLOT03cwoU=</DigestValue>
    </Reference>
    <Reference Type="http://www.w3.org/2000/09/xmldsig#Object" URI="#idOfficeObject">
      <DigestMethod Algorithm="http://www.w3.org/2001/04/xmlenc#sha256"/>
      <DigestValue>LrLkbKdcLdxKg+z6IMyPCZvszLq5Yr6KmHR11Q3uhRY=</DigestValue>
    </Reference>
    <Reference Type="http://uri.etsi.org/01903#SignedProperties" URI="#idSignedProperties">
      <Transforms>
        <Transform Algorithm="http://www.w3.org/TR/2001/REC-xml-c14n-20010315"/>
      </Transforms>
      <DigestMethod Algorithm="http://www.w3.org/2001/04/xmlenc#sha256"/>
      <DigestValue>4YvhpLePztPPfA80bBoGK8jBAQ+ZAhjm7+lMJthMQ1Y=</DigestValue>
    </Reference>
    <Reference Type="http://www.w3.org/2000/09/xmldsig#Object" URI="#idValidSigLnImg">
      <DigestMethod Algorithm="http://www.w3.org/2001/04/xmlenc#sha256"/>
      <DigestValue>nmk9q92c9jNQlpWiklErGz5uQNSibbuw4N7I5WQ9xfU=</DigestValue>
    </Reference>
    <Reference Type="http://www.w3.org/2000/09/xmldsig#Object" URI="#idInvalidSigLnImg">
      <DigestMethod Algorithm="http://www.w3.org/2001/04/xmlenc#sha256"/>
      <DigestValue>MdADnW3hqjLR44k0zUD5ghhV0ClSCUN26IbX2nuQwRM=</DigestValue>
    </Reference>
  </SignedInfo>
  <SignatureValue>V71u2DFAG7RnKtIve9WXbpK5jtryEpKHwuUuXsFl7rsmD1bUGqRVMBXd90vfcvqGk3X0sEAmLpYN
3BnmaOGZkFQyy691oI/k/By8FAInCpJUBbdCgrtjBXFzoA5D2Q4NycuJ2djHMzp/3YiK1sQRlJi2
X6mTdNSA6DPxjE9wS+WEqYrBk248SWQb8nzyZxmJ0En1GqmF880twJLIkbgFzAuGUIDqnFnrTK4l
5viAyVdnIldkcg4ayiWYso+JxVNOxVEir0TaL9uyHYchQ02RmIYgLVbFUvm1zuaSyHmrAa4ayqbe
lIY03skunvt5Eq3nFyz5MJZbHhEGkE3CI9NjBQ==</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2023-05-18T20:37:53Z</mdssi:Value>
        </mdssi:SignatureTime>
      </SignatureProperty>
    </SignatureProperties>
  </Object>
  <Object Id="idOfficeObject">
    <SignatureProperties>
      <SignatureProperty Id="idOfficeV1Details" Target="#idPackageSignature">
        <SignatureInfoV1 xmlns="http://schemas.microsoft.com/office/2006/digsig">
          <SetupID>{B185B875-AC4F-4348-A7C6-8226955C3353}</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2023-05-18T20:37:53Z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gD8GAAAAAwAAAAQAAAAJAAAABgAAAAcAAAAHAAAAAwAAAAcAAAAHAAAABAAAAAMAAAADAAAABwAAAAUAAAAHAAAAAwAAAAgAAAAGAAAABgAAAAMAAAAHAAAABwAAAAcAAAAGAAAABwAAAAYAAAAGAAAAAwAAAAgAAAAIAAAABwAAAAcAAAAF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E6wZKDHqZn+JJT/4XCkZo1pTRjFEUkkXD4Vaj+FA8ZM=</DigestValue>
    </Reference>
    <Reference Type="http://www.w3.org/2000/09/xmldsig#Object" URI="#idOfficeObject">
      <DigestMethod Algorithm="http://www.w3.org/2001/04/xmlenc#sha256"/>
      <DigestValue>pbwicNvhHdRsQjydxaUcJr+dEuInppk22dsvXRS2UBI=</DigestValue>
    </Reference>
    <Reference Type="http://uri.etsi.org/01903#SignedProperties" URI="#idSignedProperties">
      <Transforms>
        <Transform Algorithm="http://www.w3.org/TR/2001/REC-xml-c14n-20010315"/>
      </Transforms>
      <DigestMethod Algorithm="http://www.w3.org/2001/04/xmlenc#sha256"/>
      <DigestValue>v0WR9PEGVseCmBLfs5bYjJNJuOo+W6rdRx2WWkOlbbo=</DigestValue>
    </Reference>
    <Reference Type="http://www.w3.org/2000/09/xmldsig#Object" URI="#idValidSigLnImg">
      <DigestMethod Algorithm="http://www.w3.org/2001/04/xmlenc#sha256"/>
      <DigestValue>nmk9q92c9jNQlpWiklErGz5uQNSibbuw4N7I5WQ9xfU=</DigestValue>
    </Reference>
    <Reference Type="http://www.w3.org/2000/09/xmldsig#Object" URI="#idInvalidSigLnImg">
      <DigestMethod Algorithm="http://www.w3.org/2001/04/xmlenc#sha256"/>
      <DigestValue>MdADnW3hqjLR44k0zUD5ghhV0ClSCUN26IbX2nuQwRM=</DigestValue>
    </Reference>
  </SignedInfo>
  <SignatureValue>AxkIWpuVMXarHPNd0yPO6GOjhqhsFQDna/X/qFnJsyb8yGdOeU5CeC2Ovgg9pZp7ejaLwrOGwB3U
vpjl8mFGWMMDojmY5ZlqUxJmOL5iG6xTQGr/nKQIb5xK1XHJ77uOwG3Va+cwQ3k2M7pY4umoyvar
IxT5tpJMhnVQtvsMaOLzveTfOQJUqlcDNd02r97yZuuiVYy+CPBV8LqWoYJGtdQbM3j7OEuESX0o
JM58hotEOb/NdsNONhDIbrcZGWb0m0f5CcoD1etyHAEvOMzqmbxRDRalveIuO0OzgQ9su2y/nm8I
glTKanqYip/gAvF0dNRIx5zz+EQ4hO+9H8CXxg==</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2023-05-18T20:38:53Z</mdssi:Value>
        </mdssi:SignatureTime>
      </SignatureProperty>
    </SignatureProperties>
  </Object>
  <Object Id="idOfficeObject">
    <SignatureProperties>
      <SignatureProperty Id="idOfficeV1Details" Target="#idPackageSignature">
        <SignatureInfoV1 xmlns="http://schemas.microsoft.com/office/2006/digsig">
          <SetupID>{6C742B41-59B9-492C-B2BB-22CD4BEDA68F}</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2023-05-18T20:38:53Z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gD8GAAAAAwAAAAQAAAAJAAAABgAAAAcAAAAHAAAAAwAAAAcAAAAHAAAABAAAAAMAAAADAAAABwAAAAUAAAAHAAAAAwAAAAgAAAAGAAAABgAAAAMAAAAHAAAABwAAAAcAAAAGAAAABwAAAAYAAAAGAAAAAwAAAAgAAAAIAAAABwAAAAcAAAAFAAAABgAAABYAAAAMAAAAAAAAACUAAAAMAAAAAgAAAA4AAAAUAAAAAAAAABAAAAAU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sLOVDLjhXoJoMlgN5uifytMCGrJQhz/eldLx9xruGj8=</DigestValue>
    </Reference>
    <Reference Type="http://www.w3.org/2000/09/xmldsig#Object" URI="#idOfficeObject">
      <DigestMethod Algorithm="http://www.w3.org/2001/04/xmlenc#sha256"/>
      <DigestValue>xtX+996RiCPTj2G19tjQDE7HIkcBmmzUalwYBe6/A10=</DigestValue>
    </Reference>
    <Reference Type="http://uri.etsi.org/01903#SignedProperties" URI="#idSignedProperties">
      <Transforms>
        <Transform Algorithm="http://www.w3.org/TR/2001/REC-xml-c14n-20010315"/>
      </Transforms>
      <DigestMethod Algorithm="http://www.w3.org/2001/04/xmlenc#sha256"/>
      <DigestValue>DW7uKkcjOQywQvpxt8rMaYDwql8CFTMzfxE2wcrALGM=</DigestValue>
    </Reference>
    <Reference Type="http://www.w3.org/2000/09/xmldsig#Object" URI="#idValidSigLnImg">
      <DigestMethod Algorithm="http://www.w3.org/2001/04/xmlenc#sha256"/>
      <DigestValue>IMpNovD3FbRu1kP4xVNt+yqPudBqFQbg74cr8nA7cfM=</DigestValue>
    </Reference>
    <Reference Type="http://www.w3.org/2000/09/xmldsig#Object" URI="#idInvalidSigLnImg">
      <DigestMethod Algorithm="http://www.w3.org/2001/04/xmlenc#sha256"/>
      <DigestValue>euDzL95y5//q/jWJyvPt9kdaeLPteqwQjZji/AIEhCs=</DigestValue>
    </Reference>
  </SignedInfo>
  <SignatureValue>YW0veNMsNvBHyuv93vvZYZ+F+fzAWHdd18HgW+u7OL+aI4NtQMB8+OYblal9JLIeQFnX+0pEw4Jn
YhKQ1VbG6x6Mts1DmDSdpOy3Hq0SnZHO5Mnre/1YRzGHVb/DWXzNOhnlMF0mz4otglnrEkCuNnt5
YckkPnxeKWwrM4ZMXuXS7Ey0S9P+E1+ytGLBrc7kCPquBEinKZJcHN+H6UXgcQnRG1xRWf7/DzJS
Covr0lXbqDNUmcpnlleLxz58shLZU6Me+gvWMO0jUwBU0S1TfRCoyW5qVAhgbFbVy62WIuBUHquw
A4bUxga0eiRl7r9zZX4PmxaWkysxKfxiWAiUEA==</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2023-05-18T20:39:48Z</mdssi:Value>
        </mdssi:SignatureTime>
      </SignatureProperty>
    </SignatureProperties>
  </Object>
  <Object Id="idOfficeObject">
    <SignatureProperties>
      <SignatureProperty Id="idOfficeV1Details" Target="#idPackageSignature">
        <SignatureInfoV1 xmlns="http://schemas.microsoft.com/office/2006/digsig">
          <SetupID>{14DA2C87-1C0A-4361-8C02-4F31C9C1EA75}</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2023-05-18T20:39:48Z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Cw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Iz0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i6W6LVfaPnVBDEiICDtB/iG1cVKseUIqhVDWBjwZ+Pc=</DigestValue>
    </Reference>
    <Reference Type="http://www.w3.org/2000/09/xmldsig#Object" URI="#idOfficeObject">
      <DigestMethod Algorithm="http://www.w3.org/2001/04/xmlenc#sha256"/>
      <DigestValue>+gw0kZBq2Q6da1wold6j7teqirz7cgdgoC/la/vA1YQ=</DigestValue>
    </Reference>
    <Reference Type="http://uri.etsi.org/01903#SignedProperties" URI="#idSignedProperties">
      <Transforms>
        <Transform Algorithm="http://www.w3.org/TR/2001/REC-xml-c14n-20010315"/>
      </Transforms>
      <DigestMethod Algorithm="http://www.w3.org/2001/04/xmlenc#sha256"/>
      <DigestValue>QfnqDIZ547W4hMZocgAtY1J6Mnz5NpU6owqU4kLH1gA=</DigestValue>
    </Reference>
    <Reference Type="http://www.w3.org/2000/09/xmldsig#Object" URI="#idValidSigLnImg">
      <DigestMethod Algorithm="http://www.w3.org/2001/04/xmlenc#sha256"/>
      <DigestValue>nmk9q92c9jNQlpWiklErGz5uQNSibbuw4N7I5WQ9xfU=</DigestValue>
    </Reference>
    <Reference Type="http://www.w3.org/2000/09/xmldsig#Object" URI="#idInvalidSigLnImg">
      <DigestMethod Algorithm="http://www.w3.org/2001/04/xmlenc#sha256"/>
      <DigestValue>MdADnW3hqjLR44k0zUD5ghhV0ClSCUN26IbX2nuQwRM=</DigestValue>
    </Reference>
  </SignedInfo>
  <SignatureValue>Aq+Mv7KFrDn2N0qMaemGXTEElRh9hAxz1d1oEyMVPTQRqB6tgT1/Rl5ZEj5WmyaIzBBFaN1NQEJM
5JJXZk+kDkpklBxoORD4luE8k3J72gN2iGKQ1Kbff/3OuJ6LTGZxXx7bWIt+xWcp9MgNkiFbUHlH
tKMZLusw2m/HplZc6RtYqmGjgy5gOVBtJqSJnY7MLkjOuY6MGdEP2Pxkb6Yaed1mV3u2MPiLQ/vf
RUFLWrOW0FJ6/91fXUBliA8+A8lJ0tPge0GH3MCv9JJdvl+3Pz3AEC5eoU/KAlsbFP8smCPZHy2/
bDlxYPDEKbEOK3yfCViedNPb9oSXDWU/WF3eaw==</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2023-05-18T20:40:31Z</mdssi:Value>
        </mdssi:SignatureTime>
      </SignatureProperty>
    </SignatureProperties>
  </Object>
  <Object Id="idOfficeObject">
    <SignatureProperties>
      <SignatureProperty Id="idOfficeV1Details" Target="#idPackageSignature">
        <SignatureInfoV1 xmlns="http://schemas.microsoft.com/office/2006/digsig">
          <SetupID>{DF1F24DC-0329-4C53-9D25-844B1E7F2CE2}</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2023-05-18T20:40:31Z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gD8GAAAAAwAAAAQAAAAJAAAABgAAAAcAAAAHAAAAAwAAAAcAAAAHAAAABAAAAAMAAAADAAAABwAAAAUAAAAHAAAAAwAAAAgAAAAGAAAABgAAAAMAAAAHAAAABwAAAAcAAAAGAAAABwAAAAYAAAAGAAAAAwAAAAgAAAAIAAAABwAAAAcAAAAFAAAABgAAABYAAAAMAAAAAAAAACUAAAAMAAAAAgAAAA4AAAAUAAAAAAAAABAAAAAU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QTYAbl+pn7/fU66AZLyW2J3gTCEu6xV5cSjtnK6ELBI=</DigestValue>
    </Reference>
    <Reference Type="http://www.w3.org/2000/09/xmldsig#Object" URI="#idOfficeObject">
      <DigestMethod Algorithm="http://www.w3.org/2001/04/xmlenc#sha256"/>
      <DigestValue>W2t7f5Q41UqO4IfVr9jF4ZX+5dnn8A1GDHHswgQ7wLY=</DigestValue>
    </Reference>
    <Reference Type="http://uri.etsi.org/01903#SignedProperties" URI="#idSignedProperties">
      <Transforms>
        <Transform Algorithm="http://www.w3.org/TR/2001/REC-xml-c14n-20010315"/>
      </Transforms>
      <DigestMethod Algorithm="http://www.w3.org/2001/04/xmlenc#sha256"/>
      <DigestValue>LMZofTEPYOfPYwLGSUsBUgcm9GspNjh53ShZrEe562o=</DigestValue>
    </Reference>
    <Reference Type="http://www.w3.org/2000/09/xmldsig#Object" URI="#idValidSigLnImg">
      <DigestMethod Algorithm="http://www.w3.org/2001/04/xmlenc#sha256"/>
      <DigestValue>0SofI0W/mY057t6FP4PfJT4NaNuAnfu15US+qm6mLvg=</DigestValue>
    </Reference>
    <Reference Type="http://www.w3.org/2000/09/xmldsig#Object" URI="#idInvalidSigLnImg">
      <DigestMethod Algorithm="http://www.w3.org/2001/04/xmlenc#sha256"/>
      <DigestValue>71o8fsbgPogDmVBITSAVpQvxdlQ1obXBQhaD3RHUfUE=</DigestValue>
    </Reference>
  </SignedInfo>
  <SignatureValue>c8ZbpoKmfKyQ85NmPCp1Zx9JEMu4082N5iHdRMCmHWM8oJ4g3e8tiAubpQOJ90mFIx5sdM7nHgcY
OhB4sdTwitTupGC/t0kV1LCH+U93iklapfyegUXn4gSGia1GBCJZPrVqQDAV5WAVt85+USfJ9naH
OiZdWjAcj9xeVMYPRbQ4tD7R1/DueP2cjGH1S4ioon6E1Wz3VAS2hDls9gxGHQ4NjnEe1PHuA55g
4Rq54aO/ImkeSA4qYBUY1D3GZYNB3LH0Nd5WX8PCi8QemRxU4/DeWo8Quon6N4FiSsqnvKln6TAN
6jX18eXsZ3+jIOZsvOBJeA666EWzGLR3VXY0VQ==</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2023-05-18T20:41:14Z</mdssi:Value>
        </mdssi:SignatureTime>
      </SignatureProperty>
    </SignatureProperties>
  </Object>
  <Object Id="idOfficeObject">
    <SignatureProperties>
      <SignatureProperty Id="idOfficeV1Details" Target="#idPackageSignature">
        <SignatureInfoV1 xmlns="http://schemas.microsoft.com/office/2006/digsig">
          <SetupID>{B5E3D168-9267-4CC4-A604-1E2520B861A8}</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2023-05-18T20:41:14Z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Bh6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pMLP3GfdtVcQq7v2SIbslIsiOcb2KyiDBn2O2JXZAM8=</DigestValue>
    </Reference>
    <Reference Type="http://www.w3.org/2000/09/xmldsig#Object" URI="#idOfficeObject">
      <DigestMethod Algorithm="http://www.w3.org/2001/04/xmlenc#sha256"/>
      <DigestValue>wOsGJ+0N3u0uLJs9mVKz2/UW0LqYG3xtptKmyoyf4Yg=</DigestValue>
    </Reference>
    <Reference Type="http://uri.etsi.org/01903#SignedProperties" URI="#idSignedProperties">
      <Transforms>
        <Transform Algorithm="http://www.w3.org/TR/2001/REC-xml-c14n-20010315"/>
      </Transforms>
      <DigestMethod Algorithm="http://www.w3.org/2001/04/xmlenc#sha256"/>
      <DigestValue>//Xm9hOoidoRkE315dI5gLSAAiLeoE90qVBYb8qUmcQ=</DigestValue>
    </Reference>
    <Reference Type="http://www.w3.org/2000/09/xmldsig#Object" URI="#idValidSigLnImg">
      <DigestMethod Algorithm="http://www.w3.org/2001/04/xmlenc#sha256"/>
      <DigestValue>nmk9q92c9jNQlpWiklErGz5uQNSibbuw4N7I5WQ9xfU=</DigestValue>
    </Reference>
    <Reference Type="http://www.w3.org/2000/09/xmldsig#Object" URI="#idInvalidSigLnImg">
      <DigestMethod Algorithm="http://www.w3.org/2001/04/xmlenc#sha256"/>
      <DigestValue>euDzL95y5//q/jWJyvPt9kdaeLPteqwQjZji/AIEhCs=</DigestValue>
    </Reference>
  </SignedInfo>
  <SignatureValue>EYbffTrZqq5a1dX3GCpwmxv/bZA9pZ/uSJMYLyfFemI/I2DYIHGHgwPwty/dh3U+IOuEEY0plsGw
fhZ8/idlQzWgnIn3QcxoPHfSYXAE6mz6HIG+vUHqcKi8dRJtCyGAl64Fok2ZXDVWMU/hkyfJsIuz
9lZCiuTZs5mvxllkEW03J2lUx/K9dfVV+BEYMu5l5E12MYDksxp1yfrgjtnos1icm61zfYOUskCn
WrpuYfPf39i1Mak7GZ6m6ohIs8Bk5Gcrcz9rfJTwuZDz5k1h3eS/9LYO1CfvbllVBhxr6e8bvM/D
2O+nablClfxePFclq5w47avWtQyrZrtJvRbaSw==</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2023-05-18T20:41:58Z</mdssi:Value>
        </mdssi:SignatureTime>
      </SignatureProperty>
    </SignatureProperties>
  </Object>
  <Object Id="idOfficeObject">
    <SignatureProperties>
      <SignatureProperty Id="idOfficeV1Details" Target="#idPackageSignature">
        <SignatureInfoV1 xmlns="http://schemas.microsoft.com/office/2006/digsig">
          <SetupID>{293DF0CB-0D4E-4B3F-9EBD-D307243B5EB0}</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2023-05-18T20:41:58Z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Iz0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07SCIfQtY2NL5AIj6fyYcyEtHEzBMdkAVk9MPReNPaA=</DigestValue>
    </Reference>
    <Reference Type="http://www.w3.org/2000/09/xmldsig#Object" URI="#idOfficeObject">
      <DigestMethod Algorithm="http://www.w3.org/2001/04/xmlenc#sha256"/>
      <DigestValue>LI1rRVsjfZ8ksl7Ia09OW562+q8uUOnDwTBmUUl6xcU=</DigestValue>
    </Reference>
    <Reference Type="http://uri.etsi.org/01903#SignedProperties" URI="#idSignedProperties">
      <Transforms>
        <Transform Algorithm="http://www.w3.org/TR/2001/REC-xml-c14n-20010315"/>
      </Transforms>
      <DigestMethod Algorithm="http://www.w3.org/2001/04/xmlenc#sha256"/>
      <DigestValue>KTqBCHVbsqUgbXuHMo6e06+Tc60l7pniejcXYxpdw0A=</DigestValue>
    </Reference>
    <Reference Type="http://www.w3.org/2000/09/xmldsig#Object" URI="#idValidSigLnImg">
      <DigestMethod Algorithm="http://www.w3.org/2001/04/xmlenc#sha256"/>
      <DigestValue>nmk9q92c9jNQlpWiklErGz5uQNSibbuw4N7I5WQ9xfU=</DigestValue>
    </Reference>
    <Reference Type="http://www.w3.org/2000/09/xmldsig#Object" URI="#idInvalidSigLnImg">
      <DigestMethod Algorithm="http://www.w3.org/2001/04/xmlenc#sha256"/>
      <DigestValue>71o8fsbgPogDmVBITSAVpQvxdlQ1obXBQhaD3RHUfUE=</DigestValue>
    </Reference>
  </SignedInfo>
  <SignatureValue>mfrg+yFUFJ6m8s0Y4qmcjem6jFTs70XtlGpSiOA6ecmIReQ1XHHr8Qb9RGA/erM4t6YweJYr9kRi
iBmiM83t49NiU+SEXIk9KUkGY2rU9LRYVGcldrZFjRdGQCzmNBHZvcqmFhb9CJ4J8TY/X7HqLqGQ
iRr18QgyvbCfrAKMS2IERjP26COKbDH0ko/evGvByIdH2gddOyBHAhLxAOSp5s6ovYwBUqSjfeUI
O/AIGkVtngafrV4EGazRqqFx99hyloTansjV1p6b8WBay3rxAv0WAjJXIEiQGYufjjeY8IAc7t1o
4q5dwfp9dXHJEflXm+X1n6ZXSLlY/MhQlo+3Jw==</SignatureValue>
  <KeyInfo>
    <X509Data>
      <X509Certificate>MIIIBDCCBeygAwIBAgITXAAAr0VRErfqwJKGtQAAAACvRTANBgkqhkiG9w0BAQsFADBXMRcwFQYDVQQFEw5SVUMgODAwODA2MTAtNzEVMBMGA1UEChMMQ09ERTEwMCBTLkEuMQswCQYDVQQGEwJQWTEYMBYGA1UEAxMPQ0EtQ09ERTEwMCBTLkEuMB4XDTIyMDIyMTE5Mjc0OFoXDTI0MDIyMTE5Mjc0OFowgZkxHzAdBgNVBAMTFkFMQ0lERVMgQ0FDRVJFUyBEVUFSVEUxFzAVBgNVBAoTDlBFUlNPTkEgRklTSUNBMQswCQYDVQQGEwJQWTEQMA4GA1UEKhMHQUxDSURFUzEXMBUGA1UEBBMOQ0FDRVJFUyBEVUFSVEUxEjAQBgNVBAUTCUNJMTQ1NzUyMDERMA8GA1UECxMIRklSTUEgRjIwggEiMA0GCSqGSIb3DQEBAQUAA4IBDwAwggEKAoIBAQCfSjk3E2P4xEEbAq1YPtnUGCdXnTGereqqiorbaY28TMBg4XXeY/Txhhsd77KIGcu4Xqe0ac/8VDwo8mN8qIDBTif6opi5KRfqWtxETzxTqKQII0wkWyb09ws3lpzFVT92wcryZBZkVgmJE/mqJ3Co+Z4k21pLCvNYN13FXqqeZJn2RpnaWLwet5c3aEtoHy4y+aZZU7KLgOA5+IKe6pJGlcMLbn/TEjCCLRK4bhFqEQAcaKwIjIMk0DdFBr8PbZ4s4k/wOEcHHs7U3sQHQt0V66SXvecOxacBVKBuhIPl5rBzwYZsTssaVI7cMyI2fvRYSfvVLDnSr7v1hwLx/fDfAgMBAAGjggOEMIIDgDAOBgNVHQ8BAf8EBAMCBeAwDAYDVR0TAQH/BAIwADAgBgNVHSUBAf8EFjAUBggrBgEFBQcDAgYIKwYBBQUHAwQwHQYDVR0OBBYEFEhunK9aCsL0/rAfO7z4XsvBUHe7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Q0VSRVNAQ09OU1VMVE9SSUEuQ09NLlBZMA0GCSqGSIb3DQEBCwUAA4ICAQBf6u3bQgfMFPmhj5RYkeTlmSv0iyRpAS0V8SQOw/t97SAB/iyu39U5NPhjL+H05ALymxTri3lbDxLQg2I60tzZf0WX++SIjf2Mj5QWtDIsmPLl1EtBfo9h4I1GOxqi4SoEVfqe972zHvcIasIH75YHFSKRX909Q8K6CX2Iy+AuIogZrdhdOg57adDlvaEpY7WWjY6i+tq4mnIaVhgZXcHVQuXSzJIKzEx92AJBW8Wxf79PWlyNTSCUYx+md0DqWvvCoeGYhBxpGrlhSvWKW6GuRfVs/4voG4st69yc/ZHspOhVYvjesGMzC0AJDPlyVGhHFIX1904zaFsATExzSRXihJb2JYxxD/vz1dMP2Am8tCgqC71FmhoNnUSk5w3Cyzkde8PxIk/Mb7lZ+7qw/Qr7tHXzzy/1KtWEQw+ydRtiv52y30FscBD4hYmOmHgBE8g7GY/f/IrZUnAKqpOHtMY8WI86s+90XO1alu0gnSU6V2TAGkojV8HbRbD6JXvy7cswxMYh4KNauN8W5TTXWtBIJAsTr68Rr2mjcjCzPqn+twewMfp67LaVvxAnMFU+pj1YiquP3Ggiz4xoqzSCuzemLcQFcrS2XVa4rCJzBls46cqQ+b2oIWj7538GwL2+wMegzUmVXiGpd3BfMPka8h8tF04F4OrMEgJIhG1GiVLm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WmHLqPlAqXGwD+mw2Rs3fRZJsM7xzgpMMHEBGglPEbg=</DigestValue>
      </Reference>
      <Reference URI="/xl/calcChain.xml?ContentType=application/vnd.openxmlformats-officedocument.spreadsheetml.calcChain+xml">
        <DigestMethod Algorithm="http://www.w3.org/2001/04/xmlenc#sha256"/>
        <DigestValue>ZvBgyiIP3j4QXufaV52AEEKXFrkTsAR/amq1Jfylqbc=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e0WN9Dmfk2EAm6sl5IwUBcEre301LbX/HVs6Eig5+Mw=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IFGlAClpjEfaUJIAeRwPEpLTd3oZqkr59rXb7aN/mVs=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4BrDguhRg5EKVnmcnPkOPisByRUiolsNjnkQXjUqvzI=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OeHw2t1tfzQbB2RQjHyX+T+MWhDznm/32k92uYKnbJk=</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uWgZ85D3u8e6pxOcY47DEFclPhu8ZIrJ4CwbKmZb1VA=</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3poZBZILxVfoZip/cfpbVQ8PLeQLbK4NXR8tFyYDOcw=</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0s3j2s3fKRVG+7l61IX+tgFm3c5LurCKZ3xyA/NqnCc=</DigestValue>
      </Reference>
      <Reference URI="/xl/drawings/drawing1.xml?ContentType=application/vnd.openxmlformats-officedocument.drawing+xml">
        <DigestMethod Algorithm="http://www.w3.org/2001/04/xmlenc#sha256"/>
        <DigestValue>9Gu3CfEzDTU4l+9Whukfp44zH4ly5oEHY5Gwn8LvFF0=</DigestValue>
      </Reference>
      <Reference URI="/xl/drawings/drawing2.xml?ContentType=application/vnd.openxmlformats-officedocument.drawing+xml">
        <DigestMethod Algorithm="http://www.w3.org/2001/04/xmlenc#sha256"/>
        <DigestValue>NYt1wKdUd6NpMvWm/wdXVa10Phh8M5SolnzJR1mZEoc=</DigestValue>
      </Reference>
      <Reference URI="/xl/drawings/drawing3.xml?ContentType=application/vnd.openxmlformats-officedocument.drawing+xml">
        <DigestMethod Algorithm="http://www.w3.org/2001/04/xmlenc#sha256"/>
        <DigestValue>krub2z2q6dxGBMPhT0r9ozuW5cq9bC4RbNgEvG4Kyr0=</DigestValue>
      </Reference>
      <Reference URI="/xl/drawings/drawing4.xml?ContentType=application/vnd.openxmlformats-officedocument.drawing+xml">
        <DigestMethod Algorithm="http://www.w3.org/2001/04/xmlenc#sha256"/>
        <DigestValue>jYIoMVnKAI5afTYnEC9SfeAJ2WkdwTkrlcKeyG+tiyM=</DigestValue>
      </Reference>
      <Reference URI="/xl/drawings/drawing5.xml?ContentType=application/vnd.openxmlformats-officedocument.drawing+xml">
        <DigestMethod Algorithm="http://www.w3.org/2001/04/xmlenc#sha256"/>
        <DigestValue>ebsUR7X2DV3QkH2ClONFiEYwf5WY0EjXtBDgoO1uGRg=</DigestValue>
      </Reference>
      <Reference URI="/xl/drawings/vmlDrawing1.vml?ContentType=application/vnd.openxmlformats-officedocument.vmlDrawing">
        <DigestMethod Algorithm="http://www.w3.org/2001/04/xmlenc#sha256"/>
        <DigestValue>KMBq/HdD5dPVRLPmX6CnC52CfTs316SDbSmsI/W64jY=</DigestValue>
      </Reference>
      <Reference URI="/xl/drawings/vmlDrawing2.vml?ContentType=application/vnd.openxmlformats-officedocument.vmlDrawing">
        <DigestMethod Algorithm="http://www.w3.org/2001/04/xmlenc#sha256"/>
        <DigestValue>f3TqgJGlgKOSF4GG5jL2XIS4CxByo7emBdi6gALGac8=</DigestValue>
      </Reference>
      <Reference URI="/xl/drawings/vmlDrawing3.vml?ContentType=application/vnd.openxmlformats-officedocument.vmlDrawing">
        <DigestMethod Algorithm="http://www.w3.org/2001/04/xmlenc#sha256"/>
        <DigestValue>6wkiwIKC3nzUhzsYCAfQXnuy1953Vl3CwTBALeMvB/I=</DigestValue>
      </Reference>
      <Reference URI="/xl/drawings/vmlDrawing4.vml?ContentType=application/vnd.openxmlformats-officedocument.vmlDrawing">
        <DigestMethod Algorithm="http://www.w3.org/2001/04/xmlenc#sha256"/>
        <DigestValue>eR83sDLqBqCw1CYm98qycFJvM17uMXHO7SJ5wlcgDZs=</DigestValue>
      </Reference>
      <Reference URI="/xl/drawings/vmlDrawing5.vml?ContentType=application/vnd.openxmlformats-officedocument.vmlDrawing">
        <DigestMethod Algorithm="http://www.w3.org/2001/04/xmlenc#sha256"/>
        <DigestValue>7iYLB1yff3XHZWtvtLuJB4FFaAyPjjG4aXmLy4M9Djg=</DigestValue>
      </Reference>
      <Reference URI="/xl/drawings/vmlDrawing6.vml?ContentType=application/vnd.openxmlformats-officedocument.vmlDrawing">
        <DigestMethod Algorithm="http://www.w3.org/2001/04/xmlenc#sha256"/>
        <DigestValue>5y5d8GDsQiHZpugFsGp82z3cQ7gSqxXKAjKQ7FidRNQ=</DigestValue>
      </Reference>
      <Reference URI="/xl/drawings/vmlDrawing7.vml?ContentType=application/vnd.openxmlformats-officedocument.vmlDrawing">
        <DigestMethod Algorithm="http://www.w3.org/2001/04/xmlenc#sha256"/>
        <DigestValue>QjAMfzu6PNray30xCfXd8ZBp/VrGLcxNTvtOeYsJxr0=</DigestValue>
      </Reference>
      <Reference URI="/xl/drawings/vmlDrawing8.vml?ContentType=application/vnd.openxmlformats-officedocument.vmlDrawing">
        <DigestMethod Algorithm="http://www.w3.org/2001/04/xmlenc#sha256"/>
        <DigestValue>WUervnuk3DxOecyPju0JmZKKjUj4SGFFs7hMAsVfWmQ=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mcNfAa8IwK8LVEOrexUeyc5IJHJlXSnfzYbi2LJnJlY=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cvaHI0jN6OcRzZ7dbvKrCA4VnGdpUp2BiKMNE/lr24k=</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wO6PzCK25Il5Zam1eGVKmOg3KeAUjUK0sZ8Ay+5eDsc=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DIVWDDJH0cra8XpN9skYl2N/M7oQ63fc7QV1t3fLXPU=</DigestValue>
      </Reference>
      <Reference URI="/xl/externalLinks/externalLink1.xml?ContentType=application/vnd.openxmlformats-officedocument.spreadsheetml.externalLink+xml">
        <DigestMethod Algorithm="http://www.w3.org/2001/04/xmlenc#sha256"/>
        <DigestValue>jDL/SUyOXYNOMTp5Kz9nRvHeacMFaYHl4Xt/b1Fzlh4=</DigestValue>
      </Reference>
      <Reference URI="/xl/externalLinks/externalLink2.xml?ContentType=application/vnd.openxmlformats-officedocument.spreadsheetml.externalLink+xml">
        <DigestMethod Algorithm="http://www.w3.org/2001/04/xmlenc#sha256"/>
        <DigestValue>sAA5tr2zDg8mCJbgn8USVj69wWOxejEvE9exZoOMo5Q=</DigestValue>
      </Reference>
      <Reference URI="/xl/externalLinks/externalLink3.xml?ContentType=application/vnd.openxmlformats-officedocument.spreadsheetml.externalLink+xml">
        <DigestMethod Algorithm="http://www.w3.org/2001/04/xmlenc#sha256"/>
        <DigestValue>G1mvnSumLyWX8BSVYazPPJo5pkyFeP1sXosM3+gG+Wg=</DigestValue>
      </Reference>
      <Reference URI="/xl/externalLinks/externalLink4.xml?ContentType=application/vnd.openxmlformats-officedocument.spreadsheetml.externalLink+xml">
        <DigestMethod Algorithm="http://www.w3.org/2001/04/xmlenc#sha256"/>
        <DigestValue>U79yIHh6HC+nnSSdxFaYCfHBAzjZ2Y5a8lsPp7wvu00=</DigestValue>
      </Reference>
      <Reference URI="/xl/media/image1.emf?ContentType=image/x-emf">
        <DigestMethod Algorithm="http://www.w3.org/2001/04/xmlenc#sha256"/>
        <DigestValue>UVKhjREldaC1I+eqEaaHXOyhzv+YiqSO4G31z5+Ou1Q=</DigestValue>
      </Reference>
      <Reference URI="/xl/media/image10.emf?ContentType=image/x-emf">
        <DigestMethod Algorithm="http://www.w3.org/2001/04/xmlenc#sha256"/>
        <DigestValue>HF1lXoYwcICAkS25sR1+ODAwG8McEMKC3FmKmtmYsfw=</DigestValue>
      </Reference>
      <Reference URI="/xl/media/image11.emf?ContentType=image/x-emf">
        <DigestMethod Algorithm="http://www.w3.org/2001/04/xmlenc#sha256"/>
        <DigestValue>ZRsz99fJB9MvuaLstqfOWpiV719tC8DvO/gZKDwxEuE=</DigestValue>
      </Reference>
      <Reference URI="/xl/media/image12.emf?ContentType=image/x-emf">
        <DigestMethod Algorithm="http://www.w3.org/2001/04/xmlenc#sha256"/>
        <DigestValue>iY5l0xQeDmRKPWWpKOX4asCKf8RJMjpV+sYxgK3YWjU=</DigestValue>
      </Reference>
      <Reference URI="/xl/media/image13.emf?ContentType=image/x-emf">
        <DigestMethod Algorithm="http://www.w3.org/2001/04/xmlenc#sha256"/>
        <DigestValue>+Kw+GiYZ30Ehv9i6ZlZvK2hKeRYtYbh5DOCyg6jnSGM=</DigestValue>
      </Reference>
      <Reference URI="/xl/media/image14.emf?ContentType=image/x-emf">
        <DigestMethod Algorithm="http://www.w3.org/2001/04/xmlenc#sha256"/>
        <DigestValue>svlbFq6BQglo2xF+4z2kutq+2RDbfivvvQoojkr5UFM=</DigestValue>
      </Reference>
      <Reference URI="/xl/media/image2.emf?ContentType=image/x-emf">
        <DigestMethod Algorithm="http://www.w3.org/2001/04/xmlenc#sha256"/>
        <DigestValue>6lYeWtd7XVB6mbap7xcwNC4fY/fBzhnP9P1zkCvYt5I=</DigestValue>
      </Reference>
      <Reference URI="/xl/media/image3.emf?ContentType=image/x-emf">
        <DigestMethod Algorithm="http://www.w3.org/2001/04/xmlenc#sha256"/>
        <DigestValue>6pgcXO1kB91H6VObuzWhNePZO4eKIle+SI4DFVnMET0=</DigestValue>
      </Reference>
      <Reference URI="/xl/media/image4.emf?ContentType=image/x-emf">
        <DigestMethod Algorithm="http://www.w3.org/2001/04/xmlenc#sha256"/>
        <DigestValue>RV8l1U8vFSJXK8Zco51cCRfK1QlCcPqE7FaRBgSWA/Y=</DigestValue>
      </Reference>
      <Reference URI="/xl/media/image5.emf?ContentType=image/x-emf">
        <DigestMethod Algorithm="http://www.w3.org/2001/04/xmlenc#sha256"/>
        <DigestValue>YE1RxLCgpn7HxK43zDfvFrpb5oY/HM3H8W/2+m6hMkQ=</DigestValue>
      </Reference>
      <Reference URI="/xl/media/image6.emf?ContentType=image/x-emf">
        <DigestMethod Algorithm="http://www.w3.org/2001/04/xmlenc#sha256"/>
        <DigestValue>MlZzju7PFBYV2FojPbc8C9r6kPzgd891LsZdhK5Ujd8=</DigestValue>
      </Reference>
      <Reference URI="/xl/media/image7.emf?ContentType=image/x-emf">
        <DigestMethod Algorithm="http://www.w3.org/2001/04/xmlenc#sha256"/>
        <DigestValue>feGvQMF5aMW9wOCy80j8/kP34pvTz6LhkdiZFBF2gQ4=</DigestValue>
      </Reference>
      <Reference URI="/xl/media/image8.emf?ContentType=image/x-emf">
        <DigestMethod Algorithm="http://www.w3.org/2001/04/xmlenc#sha256"/>
        <DigestValue>248HHzfwWuCLD4Zj+wfoN/+E/fdUI6ArfckR7A2JtwE=</DigestValue>
      </Reference>
      <Reference URI="/xl/media/image9.emf?ContentType=image/x-emf">
        <DigestMethod Algorithm="http://www.w3.org/2001/04/xmlenc#sha256"/>
        <DigestValue>ZeO6prUSoF0Yg+QG/OoVtiaK1DYvlvJCrVHe0RmS1GI=</DigestValue>
      </Reference>
      <Reference URI="/xl/printerSettings/printerSettings1.bin?ContentType=application/vnd.openxmlformats-officedocument.spreadsheetml.printerSettings">
        <DigestMethod Algorithm="http://www.w3.org/2001/04/xmlenc#sha256"/>
        <DigestValue>+u4OYzLGqTkr6ONtHfPnueRWD3JnvJz97lxrLRzZBzg=</DigestValue>
      </Reference>
      <Reference URI="/xl/printerSettings/printerSettings10.bin?ContentType=application/vnd.openxmlformats-officedocument.spreadsheetml.printerSettings">
        <DigestMethod Algorithm="http://www.w3.org/2001/04/xmlenc#sha256"/>
        <DigestValue>+u4OYzLGqTkr6ONtHfPnueRWD3JnvJz97lxrLRzZBzg=</DigestValue>
      </Reference>
      <Reference URI="/xl/printerSettings/printerSettings11.bin?ContentType=application/vnd.openxmlformats-officedocument.spreadsheetml.printerSettings">
        <DigestMethod Algorithm="http://www.w3.org/2001/04/xmlenc#sha256"/>
        <DigestValue>ji16yqEcBQTNOX8Br9nGBy7glphqI/MqmldOukX7sEU=</DigestValue>
      </Reference>
      <Reference URI="/xl/printerSettings/printerSettings12.bin?ContentType=application/vnd.openxmlformats-officedocument.spreadsheetml.printerSettings">
        <DigestMethod Algorithm="http://www.w3.org/2001/04/xmlenc#sha256"/>
        <DigestValue>+u4OYzLGqTkr6ONtHfPnueRWD3JnvJz97lxrLRzZBzg=</DigestValue>
      </Reference>
      <Reference URI="/xl/printerSettings/printerSettings13.bin?ContentType=application/vnd.openxmlformats-officedocument.spreadsheetml.printerSettings">
        <DigestMethod Algorithm="http://www.w3.org/2001/04/xmlenc#sha256"/>
        <DigestValue>Pm06BOtmD7EkRSXK9dj4JpZJINtKIMreDOtro04RFfg=</DigestValue>
      </Reference>
      <Reference URI="/xl/printerSettings/printerSettings14.bin?ContentType=application/vnd.openxmlformats-officedocument.spreadsheetml.printerSettings">
        <DigestMethod Algorithm="http://www.w3.org/2001/04/xmlenc#sha256"/>
        <DigestValue>+9WTcrxfccro9l/X47bBWy8vAjjdbfjOH0q/3VVKmE8=</DigestValue>
      </Reference>
      <Reference URI="/xl/printerSettings/printerSettings15.bin?ContentType=application/vnd.openxmlformats-officedocument.spreadsheetml.printerSettings">
        <DigestMethod Algorithm="http://www.w3.org/2001/04/xmlenc#sha256"/>
        <DigestValue>KBdhE5CXFC6creZpxkalgbVO0qwW/oxgVQvErFvnQ2s=</DigestValue>
      </Reference>
      <Reference URI="/xl/printerSettings/printerSettings16.bin?ContentType=application/vnd.openxmlformats-officedocument.spreadsheetml.printerSettings">
        <DigestMethod Algorithm="http://www.w3.org/2001/04/xmlenc#sha256"/>
        <DigestValue>JMkXdHPcGq+gcwFLWrTTDdSCSA+L37UAKS6T2tk152s=</DigestValue>
      </Reference>
      <Reference URI="/xl/printerSettings/printerSettings17.bin?ContentType=application/vnd.openxmlformats-officedocument.spreadsheetml.printerSettings">
        <DigestMethod Algorithm="http://www.w3.org/2001/04/xmlenc#sha256"/>
        <DigestValue>JMkXdHPcGq+gcwFLWrTTDdSCSA+L37UAKS6T2tk152s=</DigestValue>
      </Reference>
      <Reference URI="/xl/printerSettings/printerSettings18.bin?ContentType=application/vnd.openxmlformats-officedocument.spreadsheetml.printerSettings">
        <DigestMethod Algorithm="http://www.w3.org/2001/04/xmlenc#sha256"/>
        <DigestValue>2T93Ga4l8WkURFi3doE3gFtVJYJciEvuGAPH3WC1KGo=</DigestValue>
      </Reference>
      <Reference URI="/xl/printerSettings/printerSettings19.bin?ContentType=application/vnd.openxmlformats-officedocument.spreadsheetml.printerSettings">
        <DigestMethod Algorithm="http://www.w3.org/2001/04/xmlenc#sha256"/>
        <DigestValue>qug+oxx6w0+EjoRg+XnkU/aPUHmJH3SlQ+MJfeb7Ht0=</DigestValue>
      </Reference>
      <Reference URI="/xl/printerSettings/printerSettings2.bin?ContentType=application/vnd.openxmlformats-officedocument.spreadsheetml.printerSettings">
        <DigestMethod Algorithm="http://www.w3.org/2001/04/xmlenc#sha256"/>
        <DigestValue>KSLRhBvawO4K83O083XL0sA15SPtMKexkmPxvU9Zgwo=</DigestValue>
      </Reference>
      <Reference URI="/xl/printerSettings/printerSettings20.bin?ContentType=application/vnd.openxmlformats-officedocument.spreadsheetml.printerSettings">
        <DigestMethod Algorithm="http://www.w3.org/2001/04/xmlenc#sha256"/>
        <DigestValue>+u4OYzLGqTkr6ONtHfPnueRWD3JnvJz97lxrLRzZBzg=</DigestValue>
      </Reference>
      <Reference URI="/xl/printerSettings/printerSettings21.bin?ContentType=application/vnd.openxmlformats-officedocument.spreadsheetml.printerSettings">
        <DigestMethod Algorithm="http://www.w3.org/2001/04/xmlenc#sha256"/>
        <DigestValue>+u4OYzLGqTkr6ONtHfPnueRWD3JnvJz97lxrLRzZBzg=</DigestValue>
      </Reference>
      <Reference URI="/xl/printerSettings/printerSettings22.bin?ContentType=application/vnd.openxmlformats-officedocument.spreadsheetml.printerSettings">
        <DigestMethod Algorithm="http://www.w3.org/2001/04/xmlenc#sha256"/>
        <DigestValue>+9WTcrxfccro9l/X47bBWy8vAjjdbfjOH0q/3VVKmE8=</DigestValue>
      </Reference>
      <Reference URI="/xl/printerSettings/printerSettings23.bin?ContentType=application/vnd.openxmlformats-officedocument.spreadsheetml.printerSettings">
        <DigestMethod Algorithm="http://www.w3.org/2001/04/xmlenc#sha256"/>
        <DigestValue>JMkXdHPcGq+gcwFLWrTTDdSCSA+L37UAKS6T2tk152s=</DigestValue>
      </Reference>
      <Reference URI="/xl/printerSettings/printerSettings24.bin?ContentType=application/vnd.openxmlformats-officedocument.spreadsheetml.printerSettings">
        <DigestMethod Algorithm="http://www.w3.org/2001/04/xmlenc#sha256"/>
        <DigestValue>NYXp/KAUM4qc7s5C2rWgZUJpCmVHETIXT667Yk2APAs=</DigestValue>
      </Reference>
      <Reference URI="/xl/printerSettings/printerSettings25.bin?ContentType=application/vnd.openxmlformats-officedocument.spreadsheetml.printerSettings">
        <DigestMethod Algorithm="http://www.w3.org/2001/04/xmlenc#sha256"/>
        <DigestValue>+u4OYzLGqTkr6ONtHfPnueRWD3JnvJz97lxrLRzZBzg=</DigestValue>
      </Reference>
      <Reference URI="/xl/printerSettings/printerSettings26.bin?ContentType=application/vnd.openxmlformats-officedocument.spreadsheetml.printerSettings">
        <DigestMethod Algorithm="http://www.w3.org/2001/04/xmlenc#sha256"/>
        <DigestValue>+9WTcrxfccro9l/X47bBWy8vAjjdbfjOH0q/3VVKmE8=</DigestValue>
      </Reference>
      <Reference URI="/xl/printerSettings/printerSettings27.bin?ContentType=application/vnd.openxmlformats-officedocument.spreadsheetml.printerSettings">
        <DigestMethod Algorithm="http://www.w3.org/2001/04/xmlenc#sha256"/>
        <DigestValue>d3PgBI9EM4sPBIJ+oSK8shAPlZuu4pjMMPbRlHKXDqg=</DigestValue>
      </Reference>
      <Reference URI="/xl/printerSettings/printerSettings28.bin?ContentType=application/vnd.openxmlformats-officedocument.spreadsheetml.printerSettings">
        <DigestMethod Algorithm="http://www.w3.org/2001/04/xmlenc#sha256"/>
        <DigestValue>+9WTcrxfccro9l/X47bBWy8vAjjdbfjOH0q/3VVKmE8=</DigestValue>
      </Reference>
      <Reference URI="/xl/printerSettings/printerSettings29.bin?ContentType=application/vnd.openxmlformats-officedocument.spreadsheetml.printerSettings">
        <DigestMethod Algorithm="http://www.w3.org/2001/04/xmlenc#sha256"/>
        <DigestValue>FuylaeXiCDaj3WQBGcWpPlBL0jKWAAW3/TucDaJPVno=</DigestValue>
      </Reference>
      <Reference URI="/xl/printerSettings/printerSettings3.bin?ContentType=application/vnd.openxmlformats-officedocument.spreadsheetml.printerSettings">
        <DigestMethod Algorithm="http://www.w3.org/2001/04/xmlenc#sha256"/>
        <DigestValue>+u4OYzLGqTkr6ONtHfPnueRWD3JnvJz97lxrLRzZBzg=</DigestValue>
      </Reference>
      <Reference URI="/xl/printerSettings/printerSettings30.bin?ContentType=application/vnd.openxmlformats-officedocument.spreadsheetml.printerSettings">
        <DigestMethod Algorithm="http://www.w3.org/2001/04/xmlenc#sha256"/>
        <DigestValue>ro7/k2EWuR3crdVFV8Oa0f0Geq6GEwosFXUqwzbG4+w=</DigestValue>
      </Reference>
      <Reference URI="/xl/printerSettings/printerSettings31.bin?ContentType=application/vnd.openxmlformats-officedocument.spreadsheetml.printerSettings">
        <DigestMethod Algorithm="http://www.w3.org/2001/04/xmlenc#sha256"/>
        <DigestValue>+9WTcrxfccro9l/X47bBWy8vAjjdbfjOH0q/3VVKmE8=</DigestValue>
      </Reference>
      <Reference URI="/xl/printerSettings/printerSettings32.bin?ContentType=application/vnd.openxmlformats-officedocument.spreadsheetml.printerSettings">
        <DigestMethod Algorithm="http://www.w3.org/2001/04/xmlenc#sha256"/>
        <DigestValue>+u4OYzLGqTkr6ONtHfPnueRWD3JnvJz97lxrLRzZBzg=</DigestValue>
      </Reference>
      <Reference URI="/xl/printerSettings/printerSettings33.bin?ContentType=application/vnd.openxmlformats-officedocument.spreadsheetml.printerSettings">
        <DigestMethod Algorithm="http://www.w3.org/2001/04/xmlenc#sha256"/>
        <DigestValue>+u4OYzLGqTkr6ONtHfPnueRWD3JnvJz97lxrLRzZBzg=</DigestValue>
      </Reference>
      <Reference URI="/xl/printerSettings/printerSettings34.bin?ContentType=application/vnd.openxmlformats-officedocument.spreadsheetml.printerSettings">
        <DigestMethod Algorithm="http://www.w3.org/2001/04/xmlenc#sha256"/>
        <DigestValue>+u4OYzLGqTkr6ONtHfPnueRWD3JnvJz97lxrLRzZBzg=</DigestValue>
      </Reference>
      <Reference URI="/xl/printerSettings/printerSettings35.bin?ContentType=application/vnd.openxmlformats-officedocument.spreadsheetml.printerSettings">
        <DigestMethod Algorithm="http://www.w3.org/2001/04/xmlenc#sha256"/>
        <DigestValue>+u4OYzLGqTkr6ONtHfPnueRWD3JnvJz97lxrLRzZBzg=</DigestValue>
      </Reference>
      <Reference URI="/xl/printerSettings/printerSettings36.bin?ContentType=application/vnd.openxmlformats-officedocument.spreadsheetml.printerSettings">
        <DigestMethod Algorithm="http://www.w3.org/2001/04/xmlenc#sha256"/>
        <DigestValue>+9WTcrxfccro9l/X47bBWy8vAjjdbfjOH0q/3VVKmE8=</DigestValue>
      </Reference>
      <Reference URI="/xl/printerSettings/printerSettings37.bin?ContentType=application/vnd.openxmlformats-officedocument.spreadsheetml.printerSettings">
        <DigestMethod Algorithm="http://www.w3.org/2001/04/xmlenc#sha256"/>
        <DigestValue>hqW8U1XXX0PPr+9T3ZpFSA5fOSm9SQc8xhTzpgYlL4k=</DigestValue>
      </Reference>
      <Reference URI="/xl/printerSettings/printerSettings38.bin?ContentType=application/vnd.openxmlformats-officedocument.spreadsheetml.printerSettings">
        <DigestMethod Algorithm="http://www.w3.org/2001/04/xmlenc#sha256"/>
        <DigestValue>2T93Ga4l8WkURFi3doE3gFtVJYJciEvuGAPH3WC1KGo=</DigestValue>
      </Reference>
      <Reference URI="/xl/printerSettings/printerSettings39.bin?ContentType=application/vnd.openxmlformats-officedocument.spreadsheetml.printerSettings">
        <DigestMethod Algorithm="http://www.w3.org/2001/04/xmlenc#sha256"/>
        <DigestValue>JMkXdHPcGq+gcwFLWrTTDdSCSA+L37UAKS6T2tk152s=</DigestValue>
      </Reference>
      <Reference URI="/xl/printerSettings/printerSettings4.bin?ContentType=application/vnd.openxmlformats-officedocument.spreadsheetml.printerSettings">
        <DigestMethod Algorithm="http://www.w3.org/2001/04/xmlenc#sha256"/>
        <DigestValue>+u4OYzLGqTkr6ONtHfPnueRWD3JnvJz97lxrLRzZBzg=</DigestValue>
      </Reference>
      <Reference URI="/xl/printerSettings/printerSettings40.bin?ContentType=application/vnd.openxmlformats-officedocument.spreadsheetml.printerSettings">
        <DigestMethod Algorithm="http://www.w3.org/2001/04/xmlenc#sha256"/>
        <DigestValue>+u4OYzLGqTkr6ONtHfPnueRWD3JnvJz97lxrLRzZBzg=</DigestValue>
      </Reference>
      <Reference URI="/xl/printerSettings/printerSettings5.bin?ContentType=application/vnd.openxmlformats-officedocument.spreadsheetml.printerSettings">
        <DigestMethod Algorithm="http://www.w3.org/2001/04/xmlenc#sha256"/>
        <DigestValue>KBdhE5CXFC6creZpxkalgbVO0qwW/oxgVQvErFvnQ2s=</DigestValue>
      </Reference>
      <Reference URI="/xl/printerSettings/printerSettings6.bin?ContentType=application/vnd.openxmlformats-officedocument.spreadsheetml.printerSettings">
        <DigestMethod Algorithm="http://www.w3.org/2001/04/xmlenc#sha256"/>
        <DigestValue>d3PgBI9EM4sPBIJ+oSK8shAPlZuu4pjMMPbRlHKXDqg=</DigestValue>
      </Reference>
      <Reference URI="/xl/printerSettings/printerSettings7.bin?ContentType=application/vnd.openxmlformats-officedocument.spreadsheetml.printerSettings">
        <DigestMethod Algorithm="http://www.w3.org/2001/04/xmlenc#sha256"/>
        <DigestValue>ybdxLcOJC8oL2scNvHj4Iv1GVNfC9DaMYHAbBIyMof0=</DigestValue>
      </Reference>
      <Reference URI="/xl/printerSettings/printerSettings8.bin?ContentType=application/vnd.openxmlformats-officedocument.spreadsheetml.printerSettings">
        <DigestMethod Algorithm="http://www.w3.org/2001/04/xmlenc#sha256"/>
        <DigestValue>+u4OYzLGqTkr6ONtHfPnueRWD3JnvJz97lxrLRzZBzg=</DigestValue>
      </Reference>
      <Reference URI="/xl/printerSettings/printerSettings9.bin?ContentType=application/vnd.openxmlformats-officedocument.spreadsheetml.printerSettings">
        <DigestMethod Algorithm="http://www.w3.org/2001/04/xmlenc#sha256"/>
        <DigestValue>sIVhX7ZBd9ljMcfRLfolGodlIwHqgY9FfFbTsfhqI0k=</DigestValue>
      </Reference>
      <Reference URI="/xl/sharedStrings.xml?ContentType=application/vnd.openxmlformats-officedocument.spreadsheetml.sharedStrings+xml">
        <DigestMethod Algorithm="http://www.w3.org/2001/04/xmlenc#sha256"/>
        <DigestValue>vTL7dnwEevnma607utPQCO5JJUs8MtYlrLm9HmkRnk0=</DigestValue>
      </Reference>
      <Reference URI="/xl/styles.xml?ContentType=application/vnd.openxmlformats-officedocument.spreadsheetml.styles+xml">
        <DigestMethod Algorithm="http://www.w3.org/2001/04/xmlenc#sha256"/>
        <DigestValue>5fnormlBmtclO7emLixqVPEe5t0taQ7vXrdCLDdY2nk=</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3Ip1YnjHbgffCTgldhq8pIvTB102PRdyuh1ZwGsy+uI=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nZKw4hKw2+3pXeBTsC/ZBicbgnGu7zTAAE186sjLnDw=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UtdyK6i+KYPjKzhd2DzOcY1rf822ygqKqnGWOfLBC9U=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Xk/XjMP7iajMGIewJAouu+OCW+Dheyk2rBJfjluEEM4=</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jL35r7XRBW474aQO+C5OMyfpeP8KP+fy3GLBUazD79o=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m68pjuSm0BvgkT1/QVtqwcgd3jGNsP4LumGPcPkhM78=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w8z8CXvogA5WfMChQ+vIt87COxlI1t+3Me+4YMLM7OQ=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f2IGhc0Nhc7QIZonLJbQP7/Xpe6ExByfdykPUZjTMyU=</DigestValue>
      </Reference>
      <Reference URI="/xl/worksheets/sheet10.xml?ContentType=application/vnd.openxmlformats-officedocument.spreadsheetml.worksheet+xml">
        <DigestMethod Algorithm="http://www.w3.org/2001/04/xmlenc#sha256"/>
        <DigestValue>w8cV28i+PoYBetKToxZ6Vc2I7XIaQgYoTAis2g29Cxk=</DigestValue>
      </Reference>
      <Reference URI="/xl/worksheets/sheet11.xml?ContentType=application/vnd.openxmlformats-officedocument.spreadsheetml.worksheet+xml">
        <DigestMethod Algorithm="http://www.w3.org/2001/04/xmlenc#sha256"/>
        <DigestValue>I3XHDtYiq7PibTpFCUrATKBqwdi+QMA//4k3NvuUe1M=</DigestValue>
      </Reference>
      <Reference URI="/xl/worksheets/sheet12.xml?ContentType=application/vnd.openxmlformats-officedocument.spreadsheetml.worksheet+xml">
        <DigestMethod Algorithm="http://www.w3.org/2001/04/xmlenc#sha256"/>
        <DigestValue>wxddnCDLrEZnxWhEpSVer2hrmjoTUFm5FC/TbDVtats=</DigestValue>
      </Reference>
      <Reference URI="/xl/worksheets/sheet13.xml?ContentType=application/vnd.openxmlformats-officedocument.spreadsheetml.worksheet+xml">
        <DigestMethod Algorithm="http://www.w3.org/2001/04/xmlenc#sha256"/>
        <DigestValue>nVAdEkcAF3nrCxe3HBV0A/8CVpwDJsnKtYjTVh0j6aw=</DigestValue>
      </Reference>
      <Reference URI="/xl/worksheets/sheet14.xml?ContentType=application/vnd.openxmlformats-officedocument.spreadsheetml.worksheet+xml">
        <DigestMethod Algorithm="http://www.w3.org/2001/04/xmlenc#sha256"/>
        <DigestValue>FEylEyfkKQbqmHPxLlkbyi5rBRrR+7J1tJSTQjGeU0k=</DigestValue>
      </Reference>
      <Reference URI="/xl/worksheets/sheet15.xml?ContentType=application/vnd.openxmlformats-officedocument.spreadsheetml.worksheet+xml">
        <DigestMethod Algorithm="http://www.w3.org/2001/04/xmlenc#sha256"/>
        <DigestValue>fnUFDX/6xBaXOF8VUPkvJ5GRy9UfqFIatg1mTkLrUhs=</DigestValue>
      </Reference>
      <Reference URI="/xl/worksheets/sheet16.xml?ContentType=application/vnd.openxmlformats-officedocument.spreadsheetml.worksheet+xml">
        <DigestMethod Algorithm="http://www.w3.org/2001/04/xmlenc#sha256"/>
        <DigestValue>xkXsFHe5+p3y0kGB926GtzTJQnDl8ZdTLjC9uHZXDL0=</DigestValue>
      </Reference>
      <Reference URI="/xl/worksheets/sheet17.xml?ContentType=application/vnd.openxmlformats-officedocument.spreadsheetml.worksheet+xml">
        <DigestMethod Algorithm="http://www.w3.org/2001/04/xmlenc#sha256"/>
        <DigestValue>hOgKIyVVw0hDDhiXMM7bO1D3gVTbfJplEpKqjFqMK/8=</DigestValue>
      </Reference>
      <Reference URI="/xl/worksheets/sheet18.xml?ContentType=application/vnd.openxmlformats-officedocument.spreadsheetml.worksheet+xml">
        <DigestMethod Algorithm="http://www.w3.org/2001/04/xmlenc#sha256"/>
        <DigestValue>nnjKejvPDQwLc39GIXyu/oWaqG0E91pbOpNW860xk44=</DigestValue>
      </Reference>
      <Reference URI="/xl/worksheets/sheet19.xml?ContentType=application/vnd.openxmlformats-officedocument.spreadsheetml.worksheet+xml">
        <DigestMethod Algorithm="http://www.w3.org/2001/04/xmlenc#sha256"/>
        <DigestValue>F2Fbz6LeuNAdxpG1XBeJl9sdbWCzHyJsI0L7oVm16cY=</DigestValue>
      </Reference>
      <Reference URI="/xl/worksheets/sheet2.xml?ContentType=application/vnd.openxmlformats-officedocument.spreadsheetml.worksheet+xml">
        <DigestMethod Algorithm="http://www.w3.org/2001/04/xmlenc#sha256"/>
        <DigestValue>+1IbmG++GmrUZrB/o+3luidrrqlHKKHXi/ccPKgQg4c=</DigestValue>
      </Reference>
      <Reference URI="/xl/worksheets/sheet20.xml?ContentType=application/vnd.openxmlformats-officedocument.spreadsheetml.worksheet+xml">
        <DigestMethod Algorithm="http://www.w3.org/2001/04/xmlenc#sha256"/>
        <DigestValue>0DbpeNJ0k71XRIogxyxdpZzqCquK5worb/JtqpgEqgs=</DigestValue>
      </Reference>
      <Reference URI="/xl/worksheets/sheet21.xml?ContentType=application/vnd.openxmlformats-officedocument.spreadsheetml.worksheet+xml">
        <DigestMethod Algorithm="http://www.w3.org/2001/04/xmlenc#sha256"/>
        <DigestValue>wuYmSn3Lue04rOSNjfmkFAhiTB7LwfW0c33riFpqxF8=</DigestValue>
      </Reference>
      <Reference URI="/xl/worksheets/sheet22.xml?ContentType=application/vnd.openxmlformats-officedocument.spreadsheetml.worksheet+xml">
        <DigestMethod Algorithm="http://www.w3.org/2001/04/xmlenc#sha256"/>
        <DigestValue>ZdVjiqLusryS4x1vI875HyEmczeHtlMpL+YIxcm82Tc=</DigestValue>
      </Reference>
      <Reference URI="/xl/worksheets/sheet23.xml?ContentType=application/vnd.openxmlformats-officedocument.spreadsheetml.worksheet+xml">
        <DigestMethod Algorithm="http://www.w3.org/2001/04/xmlenc#sha256"/>
        <DigestValue>wfPaIm2YgHMVnh7J73aidJr+aIid8XsOt+ZPEUrR4Hc=</DigestValue>
      </Reference>
      <Reference URI="/xl/worksheets/sheet24.xml?ContentType=application/vnd.openxmlformats-officedocument.spreadsheetml.worksheet+xml">
        <DigestMethod Algorithm="http://www.w3.org/2001/04/xmlenc#sha256"/>
        <DigestValue>tDYnLQAYp5cJskfw7hQlOTwsYtUZoOle+bxt276Cxe4=</DigestValue>
      </Reference>
      <Reference URI="/xl/worksheets/sheet25.xml?ContentType=application/vnd.openxmlformats-officedocument.spreadsheetml.worksheet+xml">
        <DigestMethod Algorithm="http://www.w3.org/2001/04/xmlenc#sha256"/>
        <DigestValue>6IoJe4HtTkMH5TACk725AdsjNGOKIStpFGIoSE2MkjY=</DigestValue>
      </Reference>
      <Reference URI="/xl/worksheets/sheet26.xml?ContentType=application/vnd.openxmlformats-officedocument.spreadsheetml.worksheet+xml">
        <DigestMethod Algorithm="http://www.w3.org/2001/04/xmlenc#sha256"/>
        <DigestValue>zy2aFXV7/EsYqeOpaEy3P1RnT3i/zoSXWX7BaHlf8PU=</DigestValue>
      </Reference>
      <Reference URI="/xl/worksheets/sheet27.xml?ContentType=application/vnd.openxmlformats-officedocument.spreadsheetml.worksheet+xml">
        <DigestMethod Algorithm="http://www.w3.org/2001/04/xmlenc#sha256"/>
        <DigestValue>iHDSQhwH7Ywo+F4rGIayPEOuTZLruRykTJPRuhgDnU4=</DigestValue>
      </Reference>
      <Reference URI="/xl/worksheets/sheet28.xml?ContentType=application/vnd.openxmlformats-officedocument.spreadsheetml.worksheet+xml">
        <DigestMethod Algorithm="http://www.w3.org/2001/04/xmlenc#sha256"/>
        <DigestValue>PvaJEnBE/7J0gDLHPttr/7KZIRjrSEf+YqQCsi/tolE=</DigestValue>
      </Reference>
      <Reference URI="/xl/worksheets/sheet29.xml?ContentType=application/vnd.openxmlformats-officedocument.spreadsheetml.worksheet+xml">
        <DigestMethod Algorithm="http://www.w3.org/2001/04/xmlenc#sha256"/>
        <DigestValue>ZubUX2OGod+GEBeGphSVkhw48kG8DvHZkKNs3UuPJ2k=</DigestValue>
      </Reference>
      <Reference URI="/xl/worksheets/sheet3.xml?ContentType=application/vnd.openxmlformats-officedocument.spreadsheetml.worksheet+xml">
        <DigestMethod Algorithm="http://www.w3.org/2001/04/xmlenc#sha256"/>
        <DigestValue>U4u8w/OnT1b+keGZ1Brb0s6PQS1G29LIqA0tnlFpeXE=</DigestValue>
      </Reference>
      <Reference URI="/xl/worksheets/sheet30.xml?ContentType=application/vnd.openxmlformats-officedocument.spreadsheetml.worksheet+xml">
        <DigestMethod Algorithm="http://www.w3.org/2001/04/xmlenc#sha256"/>
        <DigestValue>1Rcx+7biQJnDjTm1xVBrQv2XA8TIUyZmXyUhNmUtSlQ=</DigestValue>
      </Reference>
      <Reference URI="/xl/worksheets/sheet31.xml?ContentType=application/vnd.openxmlformats-officedocument.spreadsheetml.worksheet+xml">
        <DigestMethod Algorithm="http://www.w3.org/2001/04/xmlenc#sha256"/>
        <DigestValue>uKxNt6Hp3+xf3rkpRiLKqS4P8Bh5F1iN1XyZ5N0RHrA=</DigestValue>
      </Reference>
      <Reference URI="/xl/worksheets/sheet32.xml?ContentType=application/vnd.openxmlformats-officedocument.spreadsheetml.worksheet+xml">
        <DigestMethod Algorithm="http://www.w3.org/2001/04/xmlenc#sha256"/>
        <DigestValue>1QzWosh19bcuCqw4Tjx2NI87GC5rFJbVto88+ihHw54=</DigestValue>
      </Reference>
      <Reference URI="/xl/worksheets/sheet33.xml?ContentType=application/vnd.openxmlformats-officedocument.spreadsheetml.worksheet+xml">
        <DigestMethod Algorithm="http://www.w3.org/2001/04/xmlenc#sha256"/>
        <DigestValue>gTCwI80RsU8ZW6Lp6TbTm6HX45nleJUF/+0iTyoKFzk=</DigestValue>
      </Reference>
      <Reference URI="/xl/worksheets/sheet34.xml?ContentType=application/vnd.openxmlformats-officedocument.spreadsheetml.worksheet+xml">
        <DigestMethod Algorithm="http://www.w3.org/2001/04/xmlenc#sha256"/>
        <DigestValue>OQrzgUqHqiGBclk8+QKgj4wamC9FlDnVhnSxTdp+PL0=</DigestValue>
      </Reference>
      <Reference URI="/xl/worksheets/sheet35.xml?ContentType=application/vnd.openxmlformats-officedocument.spreadsheetml.worksheet+xml">
        <DigestMethod Algorithm="http://www.w3.org/2001/04/xmlenc#sha256"/>
        <DigestValue>QL7hUouQoqk9HDqTzMJmqNoTFzVsqkI9YSgFZmJTjA8=</DigestValue>
      </Reference>
      <Reference URI="/xl/worksheets/sheet36.xml?ContentType=application/vnd.openxmlformats-officedocument.spreadsheetml.worksheet+xml">
        <DigestMethod Algorithm="http://www.w3.org/2001/04/xmlenc#sha256"/>
        <DigestValue>QYtoYWelz6JN/6GEdSujmPlfLGOy+c/7Hf/mW6Cowiw=</DigestValue>
      </Reference>
      <Reference URI="/xl/worksheets/sheet37.xml?ContentType=application/vnd.openxmlformats-officedocument.spreadsheetml.worksheet+xml">
        <DigestMethod Algorithm="http://www.w3.org/2001/04/xmlenc#sha256"/>
        <DigestValue>SHP5hiJBtJ3Y5ezKLhXqU3aLYwest8HI1kXljwmAynE=</DigestValue>
      </Reference>
      <Reference URI="/xl/worksheets/sheet38.xml?ContentType=application/vnd.openxmlformats-officedocument.spreadsheetml.worksheet+xml">
        <DigestMethod Algorithm="http://www.w3.org/2001/04/xmlenc#sha256"/>
        <DigestValue>Emj3WPLtsDG9o/u69dovuAf9OybXlPErVVvyHetWGgs=</DigestValue>
      </Reference>
      <Reference URI="/xl/worksheets/sheet39.xml?ContentType=application/vnd.openxmlformats-officedocument.spreadsheetml.worksheet+xml">
        <DigestMethod Algorithm="http://www.w3.org/2001/04/xmlenc#sha256"/>
        <DigestValue>Bf/GHIwbXJhfIVb17UHQHpDuiyNju22OBOvTCZki+e0=</DigestValue>
      </Reference>
      <Reference URI="/xl/worksheets/sheet4.xml?ContentType=application/vnd.openxmlformats-officedocument.spreadsheetml.worksheet+xml">
        <DigestMethod Algorithm="http://www.w3.org/2001/04/xmlenc#sha256"/>
        <DigestValue>vbcQE9KcDNQJP3X5Zt7n9kLLTshLYVpO8o4WNBgFflE=</DigestValue>
      </Reference>
      <Reference URI="/xl/worksheets/sheet40.xml?ContentType=application/vnd.openxmlformats-officedocument.spreadsheetml.worksheet+xml">
        <DigestMethod Algorithm="http://www.w3.org/2001/04/xmlenc#sha256"/>
        <DigestValue>2w5zH+Cmb4x/ow1volPs9glEY5N44GancqhWnqY3Ic4=</DigestValue>
      </Reference>
      <Reference URI="/xl/worksheets/sheet5.xml?ContentType=application/vnd.openxmlformats-officedocument.spreadsheetml.worksheet+xml">
        <DigestMethod Algorithm="http://www.w3.org/2001/04/xmlenc#sha256"/>
        <DigestValue>EgORYragFc2PGnjMo4pUFiQ/FsjFzyxOgqm6SFTr06o=</DigestValue>
      </Reference>
      <Reference URI="/xl/worksheets/sheet6.xml?ContentType=application/vnd.openxmlformats-officedocument.spreadsheetml.worksheet+xml">
        <DigestMethod Algorithm="http://www.w3.org/2001/04/xmlenc#sha256"/>
        <DigestValue>3kS8Tbb6INDvxyQqPGqCsw2PjNSoJzud2ww8V4kLYx8=</DigestValue>
      </Reference>
      <Reference URI="/xl/worksheets/sheet7.xml?ContentType=application/vnd.openxmlformats-officedocument.spreadsheetml.worksheet+xml">
        <DigestMethod Algorithm="http://www.w3.org/2001/04/xmlenc#sha256"/>
        <DigestValue>KUYTr3j01vIlMAhjwpST8eMvHx13lhDqtd0CMXFPRE8=</DigestValue>
      </Reference>
      <Reference URI="/xl/worksheets/sheet8.xml?ContentType=application/vnd.openxmlformats-officedocument.spreadsheetml.worksheet+xml">
        <DigestMethod Algorithm="http://www.w3.org/2001/04/xmlenc#sha256"/>
        <DigestValue>H/nYz1t/MKglajl+H64Pzxu9e9XTrEz5TMScghM3Mog=</DigestValue>
      </Reference>
      <Reference URI="/xl/worksheets/sheet9.xml?ContentType=application/vnd.openxmlformats-officedocument.spreadsheetml.worksheet+xml">
        <DigestMethod Algorithm="http://www.w3.org/2001/04/xmlenc#sha256"/>
        <DigestValue>+ke2NN+zxPC6dX9Qs4ucHMrpDSoz7WUjf2aULb4ZO88=</DigestValue>
      </Reference>
    </Manifest>
    <SignatureProperties>
      <SignatureProperty Id="idSignatureTime" Target="#idPackageSignature">
        <mdssi:SignatureTime xmlns:mdssi="http://schemas.openxmlformats.org/package/2006/digital-signature">
          <mdssi:Format>YYYY-MM-DDThh:mm:ssTZD</mdssi:Format>
          <mdssi:Value>2023-05-18T20:42:40Z</mdssi:Value>
        </mdssi:SignatureTime>
      </SignatureProperty>
    </SignatureProperties>
  </Object>
  <Object Id="idOfficeObject">
    <SignatureProperties>
      <SignatureProperty Id="idOfficeV1Details" Target="#idPackageSignature">
        <SignatureInfoV1 xmlns="http://schemas.microsoft.com/office/2006/digsig">
          <SetupID>{A358670D-E430-47C7-A143-3B783A068022}</SetupID>
          <SignatureText>ALCIDES CACERES DUARTE</SignatureText>
          <SignatureImage/>
          <SignatureComments/>
          <WindowsVersion>6.1</WindowsVersion>
          <OfficeVersion>16.0</OfficeVersion>
          <ApplicationVersion>16.0</ApplicationVersion>
          <Monitors>1</Monitors>
          <HorizontalResolution>1280</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2023-05-18T20:42:40Z</xd:SigningTime>
          <xd:SigningCertificate>
            <xd:Cert>
              <xd:CertDigest>
                <DigestMethod Algorithm="http://www.w3.org/2001/04/xmlenc#sha256"/>
                <DigestValue>EbUEABIHKoXDRl7BP0ek8CIPNXcFgIxPjAjjVOCZhE4=</DigestValue>
              </xd:CertDigest>
              <xd:IssuerSerial>
                <X509IssuerName>CN=CA-CODE100 S.A., C=PY, O=CODE100 S.A., SERIALNUMBER=RUC 80080610-7</X509IssuerName>
                <X509SerialNumber>2051668791239629432824842824072886574330720069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QIwAApREAACBFTUYAAAEA2BsAAKo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NQBIvoPd/JwD3fo+Q93Qt88d0xLRVoAAAAA//8AAAAAkHaISwAA4MXUAQAAAAAAAAAAwIbgATTF1AH8q5B2AAAAAAAAQ3JlYXRlRm9udEluZGlyZWN0VwCQdsQdkHZ5+A93kMXUAUCRlHYpbk51KW5OdSRfDnf+IlB1/////wAA1AGYxdQBBAAAANjF1AEAAJB2AKBFWqTF1AHVIlB1/////wCgRVoAsAIABAAAANjF1AHIxdQBnZszWgCgRVoAAAIABAAAANjF1AHQxdQB3JszWvBGSFrzmzNaF21OD9zF1AHrlydaBAAAACjG1AEuSBtaAAAAAAAAAAA9SBtaZHYACAAAAAAlAAAADAAAAAEAAAAYAAAADAAAAAAAAAISAAAADAAAAAEAAAAeAAAAGAAAAL0AAAAEAAAA9wAAABEAAAAlAAAADAAAAAEAAABUAAAAiAAAAL4AAAAEAAAA9QAAABAAAAABAAAAAEANQlUlDUK+AAAABAAAAAoAAABMAAAAAAAAAAAAAAAAAAAA//////////9gAAAAMQA4AC8AMAA1AC8AMgAwADIAMwAGAAAABgAAAAQAAAAGAAAABgAAAAQAAAAGAAAABgAAAAY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Object Id="idInvalidSigLnImg">AQAAAGwAAAAAAAAAAAAAAP8AAAB/AAAAAAAAAAAAAABQIwAApREAACBFTUYAAAEAdB8AALAAAAAGAAAAAAAAAAAAAAAAAAAAAAUAAAADAADEAQAADwEAAAAAAAAAAAAAAAAAAOPjBgBVI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UASL6D3fycA936PkPd0LfPHdMS0VaAAAAAP//AAAAAJB2iEsAAODF1AEAAAAAAAAAAMCG4AE0xdQB/KuQdgAAAAAAAENyZWF0ZUZvbnRJbmRpcmVjdFcAkHbEHZB2efgPd5DF1AFAkZR2KW5OdSluTnUkXw53/iJQdf////8AANQBmMXUAQQAAADYxdQBAACQdgCgRVqkxdQB1SJQdf////8AoEVaALACAAQAAADYxdQByMXUAZ2bM1oAoEVaAAACAAQAAADYxdQB0MXUAdybM1rwRkha85szWhdtTg/cxdQB65cnWgQAAAAoxtQBLkgbWgAAAAAAAAAAPUgbWmR2AAgAAAAAJQAAAAwAAAABAAAAGAAAAAwAAAD/AAACEgAAAAwAAAABAAAAHgAAABgAAAAiAAAABAAAAHIAAAARAAAAJQAAAAwAAAABAAAAVAAAAKgAAAAjAAAABAAAAHAAAAAQAAAAAQAAAABADUJVJQ1C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KuMzYwMg9PTMqT+////e0Ulg5ZIJYPYMQ+aAAAAAAAAAAABAAAA0BwIg9gxD5okSQAAAAD//yDm0wHgWg93SOjTAe3gC3dyBecB/v///+cvD3dAEpB2xB2QdvAokHZM59MBM/gPd67n0wHLAgAAAACQdsQdkHZ5+A93nv07d6zn0wEAAAAArOfTAc79O3d059MBROjTAQAAkHYAAJB2KW5OdSluTnXgAJB2AAgAAAACAAAAAAAAOOfTAX2UTnUAAAAAAAAAAHLo0wEHAAAAZOjTAQcAAAAAAAAAAAAAAGTo0wFw59MB8pNOdQAAAAAAAgAAAADTAQcAAABk6NMBBwAAAJBJUnUAAAAAAAAAAGTo0wEHAAAAAAAAAJzn0wExk051AAAAAAACAABk6NMBBw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ki6rWWNxSQ+IpNVZKM1yAwAAAACIpNVZZTeqWSjNcgMw5tMBlObTAUuF0Fn/////gObTAZ64rFl6HLFZ0risWfArq1kCLKtZn3FJD4ik1Vm/cUkPqObTAX+4rFl4prINyObTAUCRlHYpbk51KW5Odcjm0wEACAAAAAIAAAAAAADY5tMBfZROdQAAAAAAAAAAEOjTAQYAAAAE6NMBBgAAAAAAAAAAAAAABOjTARDn0wHyk051AAAAAAACAAAAANMBBgAAAATo0wEGAAAAkElSdQAAAAAAAAAABOjTAQYAAAAAAAAAPOfTATGTTnUAAAAAAAIAAATo0wEGAAAAZHYACAAAAAAlAAAADAAAAAMAAAAYAAAADAAAAAAAAAISAAAADAAAAAEAAAAWAAAADAAAAAgAAABUAAAAVAAAAAoAAAAnAAAAHgAAAEoAAAABAAAAAEANQlUlDUI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pAAAARwAAACkAAAAzAAAAwQAAABUAAAAhAPAAAAAAAAAAAAAAAIA/AAAAAAAAAAAAAIA/AAAAAAAAAAAAAAAAAAAAAAAAAAAAAAAAAAAAAAAAAAAlAAAADAAAAAAAAIAoAAAADAAAAAQAAABSAAAAcAEAAAQAAADw////AAAAAAAAAAAAAAAAkAEAAAAAAAEAAAAAcwBlAGcAbwBlACAAdQBpAAAAAAAAAAAAAAAAAAAAAAAAAAAAAAAAAAAAAAAAAAAAAAAAAAAAAAAAAAAAAAAAAAAA7Q4VAAAADQAAAH7gUgAVAAAAAAAAAJAQ1wsVAAAAwObTAQAAAAAQ9OkBbAAAABUAAABw5dMBV1AdWqkgAYmQENcLjNxSWRD06QGQENcLyOftDhUAAACQENcLuNxSWQEAAADQ5dMBQJGUdiluTnUpbk510OXTAQAIAAAAAgAAAAAAAODl0wF9lE51AAAAAAAAAAAe59MBCQAAAAzn0wEJAAAAAAAAAAAAAAAM59MBGObTAfKTTnUAAAAAAAIAAAAA0wEJAAAADOfTAQkAAACQSVJ1AAAAAAAAAAAM59MBCQAAAAAAAABE5tMBMZNOdQAAAAAAAgAADOfTAQkAAABkdgAIAAAAACUAAAAMAAAABAAAABgAAAAMAAAAAAAAAhIAAAAMAAAAAQAAAB4AAAAYAAAAKQAAADMAAADqAAAASAAAACUAAAAMAAAABAAAAFQAAADQAAAAKgAAADMAAADoAAAARwAAAAEAAAAAQA1CVSUNQioAAAAzAAAAFgAAAEwAAAAAAAAAAAAAAAAAAAD//////////3gAAABBAEwAQwBJAEQARQBTACAAQwBBAEMARQBSAEUAUwAgAEQAVQBBAFIAVABFAAoAAAAIAAAACgAAAAQAAAALAAAACAAAAAkAAAAEAAAACgAAAAoAAAAKAAAACAAAAAoAAAAIAAAACQAAAAQAAAALAAAACwAAAAoAAAAKAAAAC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ZwAAAFwAAAABAAAAAEANQlUlDUIKAAAAUAAAABAAAABMAAAAAAAAAAAAAAAAAAAA//////////9sAAAAQQBMAEMASQBEAEUAUwAgAEMAQQBDAEUAUgBFAFMAIAAHAAAABQAAAAcAAAADAAAACAAAAAYAAAAGAAAAAwAAAAcAAAAHAAAABwAAAAYAAAAHAAAABgAAAAY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agAAAGwAAAABAAAAAEANQlUlDUIKAAAAYAAAAA8AAABMAAAAAAAAAAAAAAAAAAAA//////////9sAAAAQQBVAEQASQBUAE8AUgAgAEUAWABUAEUAUgBOAE8AAAAHAAAACAAAAAgAAAADAAAABQAAAAkAAAAHAAAAAwAAAAYAAAAGAAAABQAAAAYAAAAHAAAACAAAAAkAAABLAAAAQAAAADAAAAAFAAAAIAAAAAEAAAABAAAAEAAAAAAAAAAAAAAAAAEAAIAAAAAAAAAAAAAAAAABAACAAAAAJQAAAAwAAAACAAAAJwAAABgAAAAFAAAAAAAAAP///wAAAAAAJQAAAAwAAAAFAAAATAAAAGQAAAAJAAAAcAAAANYAAAB8AAAACQAAAHAAAADOAAAADQAAACEA8AAAAAAAAAAAAAAAgD8AAAAAAAAAAAAAgD8AAAAAAAAAAAAAAAAAAAAAAAAAAAAAAAAAAAAAAAAAACUAAAAMAAAAAAAAgCgAAAAMAAAABQAAACUAAAAMAAAAAQAAABgAAAAMAAAAAAAAAhIAAAAMAAAAAQAAABYAAAAMAAAAAAAAAFQAAAAgAQAACgAAAHAAAADVAAAAfAAAAAEAAAAAQA1CVSUNQgoAAABwAAAAIwAAAEwAAAAEAAAACQAAAHAAAADXAAAAfQAAAJQAAABGAGkAcgBtAGEAZABvACAAcABvAHIAOgAgAEEATABDAEkARABFAFMAIABDAEEAQwBFAFIARQBTACAARABVAEEAUgBUAEUAAAAGAAAAAwAAAAQAAAAJAAAABgAAAAcAAAAHAAAAAwAAAAcAAAAHAAAABAAAAAMAAAADAAAABwAAAAUAAAAHAAAAAwAAAAgAAAAGAAAABgAAAAMAAAAHAAAABwAAAAcAAAAGAAAABwAAAAYAAAAGAAAAAwAAAAgAAAAIAAAABwAAAAcAAAAF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40</vt:i4>
      </vt:variant>
    </vt:vector>
  </HeadingPairs>
  <TitlesOfParts>
    <vt:vector size="40" baseType="lpstr">
      <vt:lpstr>PORTADA</vt:lpstr>
      <vt:lpstr>INDICE</vt:lpstr>
      <vt:lpstr>BG</vt:lpstr>
      <vt:lpstr>ER</vt:lpstr>
      <vt:lpstr>EVPN</vt:lpstr>
      <vt:lpstr>EFE</vt:lpstr>
      <vt:lpstr>NOTA 1</vt:lpstr>
      <vt:lpstr>NOTA 2</vt:lpstr>
      <vt:lpstr>NOTA 3</vt:lpstr>
      <vt:lpstr>NOTA 4</vt:lpstr>
      <vt:lpstr>NOTA 5</vt:lpstr>
      <vt:lpstr>NOTA 6</vt:lpstr>
      <vt:lpstr>NOTA 7</vt:lpstr>
      <vt:lpstr>NOTA 8</vt:lpstr>
      <vt:lpstr>NOTA 9</vt:lpstr>
      <vt:lpstr>NOTA 10</vt:lpstr>
      <vt:lpstr>NOTA 12</vt:lpstr>
      <vt:lpstr>NOTA 11</vt:lpstr>
      <vt:lpstr>NOTA 13</vt:lpstr>
      <vt:lpstr>NOTA 14</vt:lpstr>
      <vt:lpstr>NOTA 15</vt:lpstr>
      <vt:lpstr>NOTA 16</vt:lpstr>
      <vt:lpstr>NOTA 17</vt:lpstr>
      <vt:lpstr>NOTA 18</vt:lpstr>
      <vt:lpstr>NOTA 19</vt:lpstr>
      <vt:lpstr>NOTA 20</vt:lpstr>
      <vt:lpstr>NOTA 21</vt:lpstr>
      <vt:lpstr>NOTA 22</vt:lpstr>
      <vt:lpstr>NOTA 24</vt:lpstr>
      <vt:lpstr>NOTA 23</vt:lpstr>
      <vt:lpstr>NOTA 25</vt:lpstr>
      <vt:lpstr>NOTA 26</vt:lpstr>
      <vt:lpstr>NOTA 27</vt:lpstr>
      <vt:lpstr>NOTA 28</vt:lpstr>
      <vt:lpstr>NOTA 29</vt:lpstr>
      <vt:lpstr>NOTA 30</vt:lpstr>
      <vt:lpstr>NOTA 31</vt:lpstr>
      <vt:lpstr>NOTA 32</vt:lpstr>
      <vt:lpstr>NOTA 33</vt:lpstr>
      <vt:lpstr>BASE DE MONEDAS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dc:creator>
  <cp:lastModifiedBy>User</cp:lastModifiedBy>
  <cp:lastPrinted>2023-05-08T14:56:30Z</cp:lastPrinted>
  <dcterms:created xsi:type="dcterms:W3CDTF">2022-08-09T19:04:11Z</dcterms:created>
  <dcterms:modified xsi:type="dcterms:W3CDTF">2023-05-18T20:44:29Z</dcterms:modified>
</cp:coreProperties>
</file>